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 codeName="ThisWorkbook"/>
  <mc:AlternateContent xmlns:mc="http://schemas.openxmlformats.org/markup-compatibility/2006">
    <mc:Choice Requires="x15">
      <x15ac:absPath xmlns:x15ac="http://schemas.microsoft.com/office/spreadsheetml/2010/11/ac" url="E:\Desktop\26年物料招标文件\1.26年物料招标材料\招标文件\"/>
    </mc:Choice>
  </mc:AlternateContent>
  <bookViews>
    <workbookView windowWidth="18350" windowHeight="7140"/>
  </bookViews>
  <sheets>
    <sheet name="投标报价表" sheetId="1" r:id="rId1"/>
  </sheets>
  <definedNames>
    <definedName name="_xlnm.Print_Titles" localSheetId="0">投标报价表!$1:$2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<sst xmlns="http://schemas.openxmlformats.org/spreadsheetml/2006/main" count="202" uniqueCount="107">
  <si>
    <t>附件5 开标报价一览表</t>
  </si>
  <si>
    <t>1、物料制作费，执行税率13%</t>
  </si>
  <si>
    <t>序号</t>
  </si>
  <si>
    <t>物料名称</t>
  </si>
  <si>
    <t>尺寸规格</t>
  </si>
  <si>
    <t>单位</t>
  </si>
  <si>
    <t>单价（元，不含税）</t>
  </si>
  <si>
    <t>预估采购数量</t>
  </si>
  <si>
    <t>预估总价（元，不含税）</t>
  </si>
  <si>
    <t>品牌LOGO</t>
  </si>
  <si>
    <t>H2000</t>
  </si>
  <si>
    <t>套</t>
  </si>
  <si>
    <t>H1800</t>
  </si>
  <si>
    <t>H1500</t>
  </si>
  <si>
    <t>H1200</t>
  </si>
  <si>
    <t>H1000</t>
  </si>
  <si>
    <t>门头LOGO文字</t>
  </si>
  <si>
    <t>英文 H:510*D120；中文 H:550*D120</t>
  </si>
  <si>
    <t>英文 H:425*D120；中文 H:455*D120</t>
  </si>
  <si>
    <t>英文 H:380*D120；中文 H:410*D120</t>
  </si>
  <si>
    <t>英文 H:320*D120；中文 H:340*D120</t>
  </si>
  <si>
    <t>英文 H:255*D120；中文 H:275*D120</t>
  </si>
  <si>
    <t>英文 H:185*D120；中文 H:195*D120</t>
  </si>
  <si>
    <t>皮卡 轻客 SUV</t>
  </si>
  <si>
    <t>H:680*D120</t>
  </si>
  <si>
    <t>H:612*D120</t>
  </si>
  <si>
    <t>H:510*D120</t>
  </si>
  <si>
    <t>H:408*D120</t>
  </si>
  <si>
    <t>H:340*D120</t>
  </si>
  <si>
    <t>皮卡 轻客</t>
  </si>
  <si>
    <t>H680*D120</t>
  </si>
  <si>
    <t>H612*D120</t>
  </si>
  <si>
    <t>H510*D120</t>
  </si>
  <si>
    <t>H408*D120</t>
  </si>
  <si>
    <t>H340*D120</t>
  </si>
  <si>
    <t>轻客 先锋官</t>
  </si>
  <si>
    <t>皮卡 博胜</t>
  </si>
  <si>
    <t>先锋官 商务 房车</t>
  </si>
  <si>
    <t>经销商简称</t>
  </si>
  <si>
    <t>H360*D80</t>
  </si>
  <si>
    <t>单个字</t>
  </si>
  <si>
    <t>H300*D80</t>
  </si>
  <si>
    <t>H240*D80</t>
  </si>
  <si>
    <t>H180*D80</t>
  </si>
  <si>
    <t>服务名称</t>
  </si>
  <si>
    <t>H450*D80</t>
  </si>
  <si>
    <t>H400*D80</t>
  </si>
  <si>
    <t>H220*D80</t>
  </si>
  <si>
    <t>图腾柱</t>
  </si>
  <si>
    <t>H12000*L1800*W540</t>
  </si>
  <si>
    <t>个</t>
  </si>
  <si>
    <t>方向指示牌</t>
  </si>
  <si>
    <t>H2200*L860*W110</t>
  </si>
  <si>
    <t>停车牌</t>
  </si>
  <si>
    <t>侧翼灯箱（发光）</t>
  </si>
  <si>
    <t>L900*W150*H1150</t>
  </si>
  <si>
    <t>L600*W120*H900</t>
  </si>
  <si>
    <t>定制铝塑板(暗红色）</t>
  </si>
  <si>
    <t>规格1：H2600*L1500</t>
  </si>
  <si>
    <t>㎡</t>
  </si>
  <si>
    <t>规格2：H2400*L1500</t>
  </si>
  <si>
    <t>规格3：H2200*L1500</t>
  </si>
  <si>
    <t>规格4：H2000*L1500</t>
  </si>
  <si>
    <t>形象墙1</t>
  </si>
  <si>
    <t>铝塑板：根据实际尺寸；LOGO：H600*D20
中国重汽：H85*20；SINOTRUK:H80*20</t>
  </si>
  <si>
    <t>形象墙2</t>
  </si>
  <si>
    <t>铝塑板：根据实际尺寸；LOGO：H840*D20</t>
  </si>
  <si>
    <t>铝塑板：根据实际尺寸；LOGO：H600*D20</t>
  </si>
  <si>
    <t>接待台标识</t>
  </si>
  <si>
    <t>英文H:100；中文H:105</t>
  </si>
  <si>
    <t>技术参数牌</t>
  </si>
  <si>
    <t>L400*W400*H1250</t>
  </si>
  <si>
    <t>门牌</t>
  </si>
  <si>
    <t>L200*H180*W10</t>
  </si>
  <si>
    <t>车间工位吊牌</t>
  </si>
  <si>
    <t>L1200*W40*H350</t>
  </si>
  <si>
    <t>区域挂牌</t>
  </si>
  <si>
    <t>L650*W20*H180</t>
  </si>
  <si>
    <t>技术参数牌LOGO</t>
  </si>
  <si>
    <t>H70</t>
  </si>
  <si>
    <t>接待台</t>
  </si>
  <si>
    <t>2400*W700*H1100</t>
  </si>
  <si>
    <t>迎宾台</t>
  </si>
  <si>
    <t>700*W500*H1100</t>
  </si>
  <si>
    <t>服务接待桌</t>
  </si>
  <si>
    <t>1400*W700*H800</t>
  </si>
  <si>
    <t>项目管理服务费</t>
  </si>
  <si>
    <t>标准详见招标文件第三条第2项</t>
  </si>
  <si>
    <t>店</t>
  </si>
  <si>
    <t>/</t>
  </si>
  <si>
    <t>合计（元，不含税）</t>
  </si>
  <si>
    <t>合计（元，含税）</t>
  </si>
  <si>
    <t>2、其他费用（约定单价，签订开口合同，不参与评标计分）</t>
  </si>
  <si>
    <t>事项</t>
  </si>
  <si>
    <t>服务标准</t>
  </si>
  <si>
    <t>执行税率</t>
  </si>
  <si>
    <t>运输费用
（按3.5立方为一吨计算）</t>
  </si>
  <si>
    <t>500km以内</t>
  </si>
  <si>
    <t>km•T</t>
  </si>
  <si>
    <t>1.运输费用=单价*里程数（km）*货重（T）
2.发运距离以“百度地图”导航公路里程数计算，取各路径平均值。</t>
  </si>
  <si>
    <t>501-1000km</t>
  </si>
  <si>
    <t>1001-2000km</t>
  </si>
  <si>
    <t>2001-2500km</t>
  </si>
  <si>
    <t>2501km以上</t>
  </si>
  <si>
    <r>
      <t>备注
1.商务谈判后，</t>
    </r>
    <r>
      <rPr>
        <b/>
        <sz val="12"/>
        <color theme="1"/>
        <rFont val="宋体"/>
        <charset val="134"/>
      </rPr>
      <t>“合计-预估总价（元，不含税）”</t>
    </r>
    <r>
      <rPr>
        <sz val="12"/>
        <color theme="1"/>
        <rFont val="宋体"/>
        <charset val="134"/>
      </rPr>
      <t>栏价格最低者中标；
2.黄色部分为必填，其余部分请勿修改；
3.运输费不参与评标；
4.总价及数量均为预估，非实际结算价。招标人按本表议定单价，与中标人签订开口合同，在合同有效期内按实际发生据实结算。</t>
    </r>
  </si>
  <si>
    <r>
      <rPr>
        <sz val="12"/>
        <color theme="1"/>
        <rFont val="宋体"/>
        <charset val="134"/>
      </rPr>
      <t>2．我方承诺在投标有效期内不修改、撤销投标文件。
3．我方已完全阅知并认同本招标文件及其附件的全部内容，如我方中标：
（1）我方承诺在规定的期限内与你方签订合同。
（2）我方承诺在合同约定的期限内保质保量的完成相应工作。
4．我方在此声明，所递交的投标文件及有关资料内容完整、真实和准确。
5．</t>
    </r>
    <r>
      <rPr>
        <u/>
        <sz val="12"/>
        <color theme="1"/>
        <rFont val="宋体"/>
        <charset val="134"/>
      </rPr>
      <t xml:space="preserve">                                                    </t>
    </r>
    <r>
      <rPr>
        <sz val="12"/>
        <color theme="1"/>
        <rFont val="宋体"/>
        <charset val="134"/>
      </rPr>
      <t>（其他补充说明）。</t>
    </r>
  </si>
  <si>
    <r>
      <rPr>
        <sz val="12"/>
        <color theme="1"/>
        <rFont val="宋体"/>
        <charset val="134"/>
      </rPr>
      <t xml:space="preserve">                                                                        投  标  人：</t>
    </r>
    <r>
      <rPr>
        <u/>
        <sz val="12"/>
        <color theme="1"/>
        <rFont val="宋体"/>
        <charset val="134"/>
      </rPr>
      <t xml:space="preserve">                　　　   （盖单位章）</t>
    </r>
    <r>
      <rPr>
        <sz val="12"/>
        <color theme="1"/>
        <rFont val="宋体"/>
        <charset val="134"/>
      </rPr>
      <t xml:space="preserve"> 
                                                                        法定代表或授权代表：</t>
    </r>
    <r>
      <rPr>
        <u/>
        <sz val="12"/>
        <color theme="1"/>
        <rFont val="宋体"/>
        <charset val="134"/>
      </rPr>
      <t xml:space="preserve">                    （签字） </t>
    </r>
    <r>
      <rPr>
        <sz val="12"/>
        <color theme="1"/>
        <rFont val="宋体"/>
        <charset val="134"/>
      </rPr>
      <t xml:space="preserve">
                                                                        地址：</t>
    </r>
    <r>
      <rPr>
        <u/>
        <sz val="12"/>
        <color theme="1"/>
        <rFont val="宋体"/>
        <charset val="134"/>
      </rPr>
      <t xml:space="preserve">                                          </t>
    </r>
    <r>
      <rPr>
        <sz val="12"/>
        <color theme="1"/>
        <rFont val="宋体"/>
        <charset val="134"/>
      </rPr>
      <t xml:space="preserve">
                                                                        网址：</t>
    </r>
    <r>
      <rPr>
        <u/>
        <sz val="12"/>
        <color theme="1"/>
        <rFont val="宋体"/>
        <charset val="134"/>
      </rPr>
      <t xml:space="preserve">                                          </t>
    </r>
    <r>
      <rPr>
        <sz val="12"/>
        <color theme="1"/>
        <rFont val="宋体"/>
        <charset val="134"/>
      </rPr>
      <t xml:space="preserve">
                                                                        电话：</t>
    </r>
    <r>
      <rPr>
        <u/>
        <sz val="12"/>
        <color theme="1"/>
        <rFont val="宋体"/>
        <charset val="134"/>
      </rPr>
      <t xml:space="preserve">                                          
</t>
    </r>
    <r>
      <rPr>
        <sz val="12"/>
        <color theme="1"/>
        <rFont val="宋体"/>
        <charset val="134"/>
      </rPr>
      <t xml:space="preserve">                                                                        邮政编码：</t>
    </r>
    <r>
      <rPr>
        <u/>
        <sz val="12"/>
        <color theme="1"/>
        <rFont val="宋体"/>
        <charset val="134"/>
      </rPr>
      <t xml:space="preserve">                                      
</t>
    </r>
    <r>
      <rPr>
        <sz val="12"/>
        <color theme="1"/>
        <rFont val="宋体"/>
        <charset val="134"/>
      </rPr>
      <t xml:space="preserve">                                                                                                         </t>
    </r>
    <r>
      <rPr>
        <u/>
        <sz val="12"/>
        <color theme="1"/>
        <rFont val="宋体"/>
        <charset val="134"/>
      </rPr>
      <t xml:space="preserve">     </t>
    </r>
    <r>
      <rPr>
        <sz val="12"/>
        <color theme="1"/>
        <rFont val="宋体"/>
        <charset val="134"/>
      </rPr>
      <t>年</t>
    </r>
    <r>
      <rPr>
        <u/>
        <sz val="12"/>
        <color theme="1"/>
        <rFont val="宋体"/>
        <charset val="134"/>
      </rPr>
      <t xml:space="preserve">  </t>
    </r>
    <r>
      <rPr>
        <sz val="12"/>
        <color theme="1"/>
        <rFont val="宋体"/>
        <charset val="134"/>
      </rPr>
      <t>月</t>
    </r>
    <r>
      <rPr>
        <u/>
        <sz val="12"/>
        <color theme="1"/>
        <rFont val="宋体"/>
        <charset val="134"/>
      </rPr>
      <t xml:space="preserve">  </t>
    </r>
    <r>
      <rPr>
        <sz val="12"/>
        <color theme="1"/>
        <rFont val="宋体"/>
        <charset val="134"/>
      </rPr>
      <t>日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</si>
</sst>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sz val="12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2"/>
      <color rgb="FF000000"/>
      <name val="宋体"/>
      <charset val="134"/>
    </font>
    <font>
      <sz val="10"/>
      <color rgb="FF000000"/>
      <name val="宋体"/>
      <charset val="134"/>
    </font>
    <font>
      <b/>
      <sz val="12"/>
      <color rgb="FFFF000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u/>
      <sz val="12"/>
      <color theme="1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theme="0" tint="-0.14990691854609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5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6" borderId="8" applyNumberFormat="0" applyAlignment="0" applyProtection="0">
      <alignment vertical="center"/>
    </xf>
    <xf numFmtId="0" fontId="16" fillId="7" borderId="9" applyNumberFormat="0" applyAlignment="0" applyProtection="0">
      <alignment vertical="center"/>
    </xf>
    <xf numFmtId="0" fontId="17" fillId="7" borderId="8" applyNumberFormat="0" applyAlignment="0" applyProtection="0">
      <alignment vertical="center"/>
    </xf>
    <xf numFmtId="0" fontId="18" fillId="8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</cellStyleXfs>
  <cellXfs count="2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shrinkToFit="1"/>
    </xf>
    <xf numFmtId="0" fontId="4" fillId="0" borderId="4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3" fontId="4" fillId="0" borderId="4" xfId="0" applyNumberFormat="1" applyFont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 wrapText="1"/>
    </xf>
    <xf numFmtId="3" fontId="6" fillId="4" borderId="4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/>
    </xf>
    <xf numFmtId="9" fontId="2" fillId="4" borderId="4" xfId="0" applyNumberFormat="1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95"/>
  <sheetViews>
    <sheetView tabSelected="1" view="pageBreakPreview" zoomScale="85" zoomScaleNormal="80" workbookViewId="0">
      <selection activeCell="E4" sqref="E4:E69"/>
    </sheetView>
  </sheetViews>
  <sheetFormatPr defaultColWidth="9" defaultRowHeight="15" outlineLevelCol="6"/>
  <cols>
    <col min="1" max="1" width="6.5" style="2" customWidth="1"/>
    <col min="2" max="2" width="21.6666666666667" style="3" customWidth="1"/>
    <col min="3" max="3" width="41.25" style="2" customWidth="1"/>
    <col min="4" max="4" width="9" style="2"/>
    <col min="5" max="5" width="13.5" style="2" customWidth="1"/>
    <col min="6" max="6" width="12.75" style="2" customWidth="1"/>
    <col min="7" max="7" width="25.2083333333333" style="2" customWidth="1"/>
    <col min="8" max="8" width="11.5833333333333" style="2"/>
    <col min="9" max="16384" width="9" style="2"/>
  </cols>
  <sheetData>
    <row r="1" ht="26.1" customHeight="1" spans="1:7">
      <c r="A1" s="4" t="s">
        <v>0</v>
      </c>
      <c r="B1" s="4"/>
      <c r="C1" s="4"/>
      <c r="D1" s="4"/>
      <c r="E1" s="4"/>
      <c r="F1" s="4"/>
      <c r="G1" s="4"/>
    </row>
    <row r="2" ht="19.5" customHeight="1" spans="1:7">
      <c r="A2" s="5" t="s">
        <v>1</v>
      </c>
      <c r="B2" s="6"/>
      <c r="C2" s="7"/>
      <c r="D2" s="8"/>
      <c r="E2" s="8"/>
      <c r="F2" s="8"/>
      <c r="G2" s="8"/>
    </row>
    <row r="3" ht="36" customHeight="1" spans="1:7">
      <c r="A3" s="9" t="s">
        <v>2</v>
      </c>
      <c r="B3" s="10" t="s">
        <v>3</v>
      </c>
      <c r="C3" s="11" t="s">
        <v>4</v>
      </c>
      <c r="D3" s="9" t="s">
        <v>5</v>
      </c>
      <c r="E3" s="10" t="s">
        <v>6</v>
      </c>
      <c r="F3" s="10" t="s">
        <v>7</v>
      </c>
      <c r="G3" s="10" t="s">
        <v>8</v>
      </c>
    </row>
    <row r="4" ht="18" customHeight="1" spans="1:7">
      <c r="A4" s="12">
        <v>1</v>
      </c>
      <c r="B4" s="12" t="s">
        <v>9</v>
      </c>
      <c r="C4" s="12" t="s">
        <v>10</v>
      </c>
      <c r="D4" s="12" t="s">
        <v>11</v>
      </c>
      <c r="E4" s="13"/>
      <c r="F4" s="9">
        <v>10</v>
      </c>
      <c r="G4" s="14">
        <f t="shared" ref="G4:G14" si="0">E4*F4</f>
        <v>0</v>
      </c>
    </row>
    <row r="5" ht="18" customHeight="1" spans="1:7">
      <c r="A5" s="12">
        <v>2</v>
      </c>
      <c r="B5" s="12"/>
      <c r="C5" s="12" t="s">
        <v>12</v>
      </c>
      <c r="D5" s="12" t="s">
        <v>11</v>
      </c>
      <c r="E5" s="13"/>
      <c r="F5" s="9">
        <v>10</v>
      </c>
      <c r="G5" s="14">
        <f t="shared" si="0"/>
        <v>0</v>
      </c>
    </row>
    <row r="6" ht="18" customHeight="1" spans="1:7">
      <c r="A6" s="12">
        <v>3</v>
      </c>
      <c r="B6" s="12"/>
      <c r="C6" s="12" t="s">
        <v>13</v>
      </c>
      <c r="D6" s="12" t="s">
        <v>11</v>
      </c>
      <c r="E6" s="13"/>
      <c r="F6" s="9">
        <v>10</v>
      </c>
      <c r="G6" s="14">
        <f t="shared" si="0"/>
        <v>0</v>
      </c>
    </row>
    <row r="7" ht="18" customHeight="1" spans="1:7">
      <c r="A7" s="12">
        <v>4</v>
      </c>
      <c r="B7" s="12"/>
      <c r="C7" s="12" t="s">
        <v>14</v>
      </c>
      <c r="D7" s="12" t="s">
        <v>11</v>
      </c>
      <c r="E7" s="13"/>
      <c r="F7" s="9">
        <v>15</v>
      </c>
      <c r="G7" s="14">
        <f t="shared" si="0"/>
        <v>0</v>
      </c>
    </row>
    <row r="8" ht="18" customHeight="1" spans="1:7">
      <c r="A8" s="12">
        <v>5</v>
      </c>
      <c r="B8" s="12"/>
      <c r="C8" s="12" t="s">
        <v>15</v>
      </c>
      <c r="D8" s="12" t="s">
        <v>11</v>
      </c>
      <c r="E8" s="13"/>
      <c r="F8" s="9">
        <v>10</v>
      </c>
      <c r="G8" s="14">
        <f t="shared" si="0"/>
        <v>0</v>
      </c>
    </row>
    <row r="9" ht="18" customHeight="1" spans="1:7">
      <c r="A9" s="12">
        <v>6</v>
      </c>
      <c r="B9" s="12" t="s">
        <v>16</v>
      </c>
      <c r="C9" s="12" t="s">
        <v>17</v>
      </c>
      <c r="D9" s="12" t="s">
        <v>11</v>
      </c>
      <c r="E9" s="13"/>
      <c r="F9" s="9">
        <v>5</v>
      </c>
      <c r="G9" s="14">
        <f t="shared" si="0"/>
        <v>0</v>
      </c>
    </row>
    <row r="10" ht="18" customHeight="1" spans="1:7">
      <c r="A10" s="12">
        <v>7</v>
      </c>
      <c r="B10" s="12"/>
      <c r="C10" s="12" t="s">
        <v>18</v>
      </c>
      <c r="D10" s="12" t="s">
        <v>11</v>
      </c>
      <c r="E10" s="13"/>
      <c r="F10" s="9">
        <v>10</v>
      </c>
      <c r="G10" s="14">
        <f t="shared" si="0"/>
        <v>0</v>
      </c>
    </row>
    <row r="11" ht="18" customHeight="1" spans="1:7">
      <c r="A11" s="12">
        <v>8</v>
      </c>
      <c r="B11" s="12"/>
      <c r="C11" s="12" t="s">
        <v>19</v>
      </c>
      <c r="D11" s="12" t="s">
        <v>11</v>
      </c>
      <c r="E11" s="13"/>
      <c r="F11" s="9">
        <v>10</v>
      </c>
      <c r="G11" s="14">
        <f t="shared" si="0"/>
        <v>0</v>
      </c>
    </row>
    <row r="12" ht="18" customHeight="1" spans="1:7">
      <c r="A12" s="12">
        <v>9</v>
      </c>
      <c r="B12" s="12"/>
      <c r="C12" s="12" t="s">
        <v>20</v>
      </c>
      <c r="D12" s="12" t="s">
        <v>11</v>
      </c>
      <c r="E12" s="13"/>
      <c r="F12" s="9">
        <v>10</v>
      </c>
      <c r="G12" s="14">
        <f t="shared" si="0"/>
        <v>0</v>
      </c>
    </row>
    <row r="13" ht="18" customHeight="1" spans="1:7">
      <c r="A13" s="12">
        <v>10</v>
      </c>
      <c r="B13" s="12"/>
      <c r="C13" s="12" t="s">
        <v>21</v>
      </c>
      <c r="D13" s="12" t="s">
        <v>11</v>
      </c>
      <c r="E13" s="13"/>
      <c r="F13" s="9">
        <v>10</v>
      </c>
      <c r="G13" s="14">
        <f t="shared" si="0"/>
        <v>0</v>
      </c>
    </row>
    <row r="14" ht="18" customHeight="1" spans="1:7">
      <c r="A14" s="12">
        <v>11</v>
      </c>
      <c r="B14" s="12"/>
      <c r="C14" s="12" t="s">
        <v>22</v>
      </c>
      <c r="D14" s="12" t="s">
        <v>11</v>
      </c>
      <c r="E14" s="13"/>
      <c r="F14" s="9">
        <v>10</v>
      </c>
      <c r="G14" s="14">
        <f t="shared" si="0"/>
        <v>0</v>
      </c>
    </row>
    <row r="15" ht="18" customHeight="1" spans="1:7">
      <c r="A15" s="12">
        <v>12</v>
      </c>
      <c r="B15" s="12" t="s">
        <v>23</v>
      </c>
      <c r="C15" s="12" t="s">
        <v>24</v>
      </c>
      <c r="D15" s="12" t="s">
        <v>11</v>
      </c>
      <c r="E15" s="13"/>
      <c r="F15" s="9">
        <v>2</v>
      </c>
      <c r="G15" s="14">
        <f t="shared" ref="G15:G20" si="1">E15*F15</f>
        <v>0</v>
      </c>
    </row>
    <row r="16" ht="18" customHeight="1" spans="1:7">
      <c r="A16" s="12">
        <v>13</v>
      </c>
      <c r="B16" s="12"/>
      <c r="C16" s="12" t="s">
        <v>25</v>
      </c>
      <c r="D16" s="12" t="s">
        <v>11</v>
      </c>
      <c r="E16" s="13"/>
      <c r="F16" s="9">
        <v>4</v>
      </c>
      <c r="G16" s="14">
        <f t="shared" si="1"/>
        <v>0</v>
      </c>
    </row>
    <row r="17" ht="18" customHeight="1" spans="1:7">
      <c r="A17" s="12">
        <v>14</v>
      </c>
      <c r="B17" s="12"/>
      <c r="C17" s="12" t="s">
        <v>26</v>
      </c>
      <c r="D17" s="12" t="s">
        <v>11</v>
      </c>
      <c r="E17" s="13"/>
      <c r="F17" s="9">
        <v>4</v>
      </c>
      <c r="G17" s="14">
        <f t="shared" si="1"/>
        <v>0</v>
      </c>
    </row>
    <row r="18" ht="18" customHeight="1" spans="1:7">
      <c r="A18" s="12">
        <v>15</v>
      </c>
      <c r="B18" s="12"/>
      <c r="C18" s="12" t="s">
        <v>27</v>
      </c>
      <c r="D18" s="12" t="s">
        <v>11</v>
      </c>
      <c r="E18" s="13"/>
      <c r="F18" s="9">
        <v>5</v>
      </c>
      <c r="G18" s="14">
        <f t="shared" si="1"/>
        <v>0</v>
      </c>
    </row>
    <row r="19" ht="18" customHeight="1" spans="1:7">
      <c r="A19" s="12">
        <v>16</v>
      </c>
      <c r="B19" s="12"/>
      <c r="C19" s="12" t="s">
        <v>28</v>
      </c>
      <c r="D19" s="12" t="s">
        <v>11</v>
      </c>
      <c r="E19" s="13"/>
      <c r="F19" s="9">
        <v>5</v>
      </c>
      <c r="G19" s="14">
        <f t="shared" si="1"/>
        <v>0</v>
      </c>
    </row>
    <row r="20" ht="21" customHeight="1" spans="1:7">
      <c r="A20" s="12">
        <v>17</v>
      </c>
      <c r="B20" s="12" t="s">
        <v>29</v>
      </c>
      <c r="C20" s="12" t="s">
        <v>30</v>
      </c>
      <c r="D20" s="12" t="s">
        <v>11</v>
      </c>
      <c r="E20" s="13"/>
      <c r="F20" s="9">
        <v>1</v>
      </c>
      <c r="G20" s="14">
        <f t="shared" si="1"/>
        <v>0</v>
      </c>
    </row>
    <row r="21" ht="21" customHeight="1" spans="1:7">
      <c r="A21" s="12">
        <v>18</v>
      </c>
      <c r="B21" s="12"/>
      <c r="C21" s="12" t="s">
        <v>31</v>
      </c>
      <c r="D21" s="12" t="s">
        <v>11</v>
      </c>
      <c r="E21" s="13"/>
      <c r="F21" s="9">
        <v>2</v>
      </c>
      <c r="G21" s="14">
        <f t="shared" ref="G20:G41" si="2">E21*F21</f>
        <v>0</v>
      </c>
    </row>
    <row r="22" ht="21" customHeight="1" spans="1:7">
      <c r="A22" s="12">
        <v>19</v>
      </c>
      <c r="B22" s="12"/>
      <c r="C22" s="12" t="s">
        <v>32</v>
      </c>
      <c r="D22" s="12" t="s">
        <v>11</v>
      </c>
      <c r="E22" s="13"/>
      <c r="F22" s="9">
        <v>2</v>
      </c>
      <c r="G22" s="14">
        <f t="shared" si="2"/>
        <v>0</v>
      </c>
    </row>
    <row r="23" ht="21" customHeight="1" spans="1:7">
      <c r="A23" s="12">
        <v>20</v>
      </c>
      <c r="B23" s="12"/>
      <c r="C23" s="12" t="s">
        <v>33</v>
      </c>
      <c r="D23" s="12" t="s">
        <v>11</v>
      </c>
      <c r="E23" s="13"/>
      <c r="F23" s="9">
        <v>1</v>
      </c>
      <c r="G23" s="14">
        <f t="shared" si="2"/>
        <v>0</v>
      </c>
    </row>
    <row r="24" ht="21" customHeight="1" spans="1:7">
      <c r="A24" s="12">
        <v>21</v>
      </c>
      <c r="B24" s="12"/>
      <c r="C24" s="12" t="s">
        <v>34</v>
      </c>
      <c r="D24" s="12" t="s">
        <v>11</v>
      </c>
      <c r="E24" s="13"/>
      <c r="F24" s="9">
        <v>1</v>
      </c>
      <c r="G24" s="14">
        <f t="shared" si="2"/>
        <v>0</v>
      </c>
    </row>
    <row r="25" ht="20.25" customHeight="1" spans="1:7">
      <c r="A25" s="12">
        <v>22</v>
      </c>
      <c r="B25" s="12" t="s">
        <v>35</v>
      </c>
      <c r="C25" s="12" t="s">
        <v>30</v>
      </c>
      <c r="D25" s="12" t="s">
        <v>11</v>
      </c>
      <c r="E25" s="13"/>
      <c r="F25" s="9">
        <v>5</v>
      </c>
      <c r="G25" s="14">
        <f t="shared" si="2"/>
        <v>0</v>
      </c>
    </row>
    <row r="26" ht="20.25" customHeight="1" spans="1:7">
      <c r="A26" s="12">
        <v>23</v>
      </c>
      <c r="B26" s="12"/>
      <c r="C26" s="12" t="s">
        <v>31</v>
      </c>
      <c r="D26" s="12" t="s">
        <v>11</v>
      </c>
      <c r="E26" s="13"/>
      <c r="F26" s="9">
        <v>6</v>
      </c>
      <c r="G26" s="14">
        <f t="shared" si="2"/>
        <v>0</v>
      </c>
    </row>
    <row r="27" ht="20.25" customHeight="1" spans="1:7">
      <c r="A27" s="12">
        <v>24</v>
      </c>
      <c r="B27" s="12"/>
      <c r="C27" s="12" t="s">
        <v>32</v>
      </c>
      <c r="D27" s="12" t="s">
        <v>11</v>
      </c>
      <c r="E27" s="13"/>
      <c r="F27" s="9">
        <v>5</v>
      </c>
      <c r="G27" s="14">
        <f t="shared" si="2"/>
        <v>0</v>
      </c>
    </row>
    <row r="28" ht="20.25" customHeight="1" spans="1:7">
      <c r="A28" s="12">
        <v>25</v>
      </c>
      <c r="B28" s="12"/>
      <c r="C28" s="12" t="s">
        <v>33</v>
      </c>
      <c r="D28" s="12" t="s">
        <v>11</v>
      </c>
      <c r="E28" s="13"/>
      <c r="F28" s="9">
        <v>5</v>
      </c>
      <c r="G28" s="14">
        <f t="shared" si="2"/>
        <v>0</v>
      </c>
    </row>
    <row r="29" ht="20.25" customHeight="1" spans="1:7">
      <c r="A29" s="12">
        <v>26</v>
      </c>
      <c r="B29" s="12"/>
      <c r="C29" s="12" t="s">
        <v>34</v>
      </c>
      <c r="D29" s="12" t="s">
        <v>11</v>
      </c>
      <c r="E29" s="13"/>
      <c r="F29" s="9">
        <v>5</v>
      </c>
      <c r="G29" s="14">
        <f t="shared" si="2"/>
        <v>0</v>
      </c>
    </row>
    <row r="30" ht="20.25" customHeight="1" spans="1:7">
      <c r="A30" s="12">
        <v>27</v>
      </c>
      <c r="B30" s="12" t="s">
        <v>36</v>
      </c>
      <c r="C30" s="12" t="s">
        <v>30</v>
      </c>
      <c r="D30" s="12" t="s">
        <v>11</v>
      </c>
      <c r="E30" s="13"/>
      <c r="F30" s="9">
        <v>1</v>
      </c>
      <c r="G30" s="14">
        <f t="shared" si="2"/>
        <v>0</v>
      </c>
    </row>
    <row r="31" ht="20.25" customHeight="1" spans="1:7">
      <c r="A31" s="12">
        <v>28</v>
      </c>
      <c r="B31" s="12"/>
      <c r="C31" s="12" t="s">
        <v>31</v>
      </c>
      <c r="D31" s="12" t="s">
        <v>11</v>
      </c>
      <c r="E31" s="13"/>
      <c r="F31" s="9">
        <v>1</v>
      </c>
      <c r="G31" s="14">
        <f t="shared" si="2"/>
        <v>0</v>
      </c>
    </row>
    <row r="32" ht="20.25" customHeight="1" spans="1:7">
      <c r="A32" s="12">
        <v>29</v>
      </c>
      <c r="B32" s="12"/>
      <c r="C32" s="12" t="s">
        <v>32</v>
      </c>
      <c r="D32" s="12" t="s">
        <v>11</v>
      </c>
      <c r="E32" s="13"/>
      <c r="F32" s="9">
        <v>1</v>
      </c>
      <c r="G32" s="14">
        <f t="shared" si="2"/>
        <v>0</v>
      </c>
    </row>
    <row r="33" ht="20.25" customHeight="1" spans="1:7">
      <c r="A33" s="12">
        <v>30</v>
      </c>
      <c r="B33" s="12"/>
      <c r="C33" s="12" t="s">
        <v>33</v>
      </c>
      <c r="D33" s="12" t="s">
        <v>11</v>
      </c>
      <c r="E33" s="13"/>
      <c r="F33" s="9">
        <v>1</v>
      </c>
      <c r="G33" s="14">
        <f t="shared" si="2"/>
        <v>0</v>
      </c>
    </row>
    <row r="34" ht="20.25" customHeight="1" spans="1:7">
      <c r="A34" s="12">
        <v>31</v>
      </c>
      <c r="B34" s="12"/>
      <c r="C34" s="12" t="s">
        <v>34</v>
      </c>
      <c r="D34" s="12" t="s">
        <v>11</v>
      </c>
      <c r="E34" s="13"/>
      <c r="F34" s="9">
        <v>1</v>
      </c>
      <c r="G34" s="14">
        <f t="shared" si="2"/>
        <v>0</v>
      </c>
    </row>
    <row r="35" ht="20.25" customHeight="1" spans="1:7">
      <c r="A35" s="12">
        <v>32</v>
      </c>
      <c r="B35" s="12" t="s">
        <v>37</v>
      </c>
      <c r="C35" s="12" t="s">
        <v>30</v>
      </c>
      <c r="D35" s="12" t="s">
        <v>11</v>
      </c>
      <c r="E35" s="13"/>
      <c r="F35" s="9">
        <v>1</v>
      </c>
      <c r="G35" s="14">
        <f t="shared" si="2"/>
        <v>0</v>
      </c>
    </row>
    <row r="36" ht="20.25" customHeight="1" spans="1:7">
      <c r="A36" s="12">
        <v>33</v>
      </c>
      <c r="B36" s="12"/>
      <c r="C36" s="12" t="s">
        <v>31</v>
      </c>
      <c r="D36" s="12" t="s">
        <v>11</v>
      </c>
      <c r="E36" s="13"/>
      <c r="F36" s="9">
        <v>1</v>
      </c>
      <c r="G36" s="14">
        <f t="shared" si="2"/>
        <v>0</v>
      </c>
    </row>
    <row r="37" ht="20.25" customHeight="1" spans="1:7">
      <c r="A37" s="12">
        <v>34</v>
      </c>
      <c r="B37" s="12"/>
      <c r="C37" s="12" t="s">
        <v>32</v>
      </c>
      <c r="D37" s="12" t="s">
        <v>11</v>
      </c>
      <c r="E37" s="13"/>
      <c r="F37" s="9">
        <v>1</v>
      </c>
      <c r="G37" s="14">
        <f t="shared" si="2"/>
        <v>0</v>
      </c>
    </row>
    <row r="38" ht="20.25" customHeight="1" spans="1:7">
      <c r="A38" s="12">
        <v>35</v>
      </c>
      <c r="B38" s="12"/>
      <c r="C38" s="12" t="s">
        <v>33</v>
      </c>
      <c r="D38" s="12" t="s">
        <v>11</v>
      </c>
      <c r="E38" s="13"/>
      <c r="F38" s="9">
        <v>1</v>
      </c>
      <c r="G38" s="14">
        <f t="shared" si="2"/>
        <v>0</v>
      </c>
    </row>
    <row r="39" ht="20.25" customHeight="1" spans="1:7">
      <c r="A39" s="12">
        <v>36</v>
      </c>
      <c r="B39" s="12"/>
      <c r="C39" s="12" t="s">
        <v>34</v>
      </c>
      <c r="D39" s="12" t="s">
        <v>11</v>
      </c>
      <c r="E39" s="13"/>
      <c r="F39" s="9">
        <v>1</v>
      </c>
      <c r="G39" s="14">
        <f t="shared" si="2"/>
        <v>0</v>
      </c>
    </row>
    <row r="40" ht="20.25" customHeight="1" spans="1:7">
      <c r="A40" s="12">
        <v>37</v>
      </c>
      <c r="B40" s="12" t="s">
        <v>38</v>
      </c>
      <c r="C40" s="12" t="s">
        <v>39</v>
      </c>
      <c r="D40" s="12" t="s">
        <v>40</v>
      </c>
      <c r="E40" s="13"/>
      <c r="F40" s="9">
        <v>30</v>
      </c>
      <c r="G40" s="14">
        <f t="shared" si="2"/>
        <v>0</v>
      </c>
    </row>
    <row r="41" ht="20.25" customHeight="1" spans="1:7">
      <c r="A41" s="12">
        <v>38</v>
      </c>
      <c r="B41" s="12"/>
      <c r="C41" s="12" t="s">
        <v>41</v>
      </c>
      <c r="D41" s="12" t="s">
        <v>40</v>
      </c>
      <c r="E41" s="13"/>
      <c r="F41" s="9">
        <v>40</v>
      </c>
      <c r="G41" s="14">
        <f t="shared" si="2"/>
        <v>0</v>
      </c>
    </row>
    <row r="42" ht="20.25" customHeight="1" spans="1:7">
      <c r="A42" s="12">
        <v>39</v>
      </c>
      <c r="B42" s="12"/>
      <c r="C42" s="12" t="s">
        <v>42</v>
      </c>
      <c r="D42" s="12" t="s">
        <v>40</v>
      </c>
      <c r="E42" s="13"/>
      <c r="F42" s="9">
        <v>30</v>
      </c>
      <c r="G42" s="14">
        <f t="shared" ref="G42:G68" si="3">E42*F42</f>
        <v>0</v>
      </c>
    </row>
    <row r="43" ht="20.25" customHeight="1" spans="1:7">
      <c r="A43" s="12">
        <v>40</v>
      </c>
      <c r="B43" s="12"/>
      <c r="C43" s="12" t="s">
        <v>43</v>
      </c>
      <c r="D43" s="12" t="s">
        <v>40</v>
      </c>
      <c r="E43" s="13"/>
      <c r="F43" s="9">
        <v>30</v>
      </c>
      <c r="G43" s="14">
        <f t="shared" si="3"/>
        <v>0</v>
      </c>
    </row>
    <row r="44" ht="20.25" customHeight="1" spans="1:7">
      <c r="A44" s="12">
        <v>41</v>
      </c>
      <c r="B44" s="12" t="s">
        <v>44</v>
      </c>
      <c r="C44" s="12" t="s">
        <v>45</v>
      </c>
      <c r="D44" s="12" t="s">
        <v>40</v>
      </c>
      <c r="E44" s="13"/>
      <c r="F44" s="9">
        <v>20</v>
      </c>
      <c r="G44" s="14">
        <f t="shared" si="3"/>
        <v>0</v>
      </c>
    </row>
    <row r="45" ht="20.25" customHeight="1" spans="1:7">
      <c r="A45" s="12">
        <v>42</v>
      </c>
      <c r="B45" s="12"/>
      <c r="C45" s="12" t="s">
        <v>46</v>
      </c>
      <c r="D45" s="12" t="s">
        <v>40</v>
      </c>
      <c r="E45" s="13"/>
      <c r="F45" s="9">
        <v>30</v>
      </c>
      <c r="G45" s="14">
        <f t="shared" si="3"/>
        <v>0</v>
      </c>
    </row>
    <row r="46" ht="20.25" customHeight="1" spans="1:7">
      <c r="A46" s="12">
        <v>43</v>
      </c>
      <c r="B46" s="12"/>
      <c r="C46" s="12" t="s">
        <v>42</v>
      </c>
      <c r="D46" s="12" t="s">
        <v>40</v>
      </c>
      <c r="E46" s="13"/>
      <c r="F46" s="9">
        <v>40</v>
      </c>
      <c r="G46" s="14">
        <f t="shared" si="3"/>
        <v>0</v>
      </c>
    </row>
    <row r="47" ht="20.25" customHeight="1" spans="1:7">
      <c r="A47" s="12">
        <v>44</v>
      </c>
      <c r="B47" s="12"/>
      <c r="C47" s="12" t="s">
        <v>47</v>
      </c>
      <c r="D47" s="12" t="s">
        <v>40</v>
      </c>
      <c r="E47" s="13"/>
      <c r="F47" s="9">
        <v>40</v>
      </c>
      <c r="G47" s="14">
        <f t="shared" si="3"/>
        <v>0</v>
      </c>
    </row>
    <row r="48" ht="20.25" customHeight="1" spans="1:7">
      <c r="A48" s="12">
        <v>45</v>
      </c>
      <c r="B48" s="12" t="s">
        <v>48</v>
      </c>
      <c r="C48" s="12" t="s">
        <v>49</v>
      </c>
      <c r="D48" s="12" t="s">
        <v>50</v>
      </c>
      <c r="E48" s="13"/>
      <c r="F48" s="9">
        <v>1</v>
      </c>
      <c r="G48" s="14">
        <f t="shared" si="3"/>
        <v>0</v>
      </c>
    </row>
    <row r="49" ht="20.25" customHeight="1" spans="1:7">
      <c r="A49" s="12">
        <v>46</v>
      </c>
      <c r="B49" s="12" t="s">
        <v>51</v>
      </c>
      <c r="C49" s="12" t="s">
        <v>52</v>
      </c>
      <c r="D49" s="12" t="s">
        <v>50</v>
      </c>
      <c r="E49" s="13"/>
      <c r="F49" s="9">
        <v>38</v>
      </c>
      <c r="G49" s="14">
        <f t="shared" si="3"/>
        <v>0</v>
      </c>
    </row>
    <row r="50" ht="20.25" customHeight="1" spans="1:7">
      <c r="A50" s="12">
        <v>47</v>
      </c>
      <c r="B50" s="12" t="s">
        <v>53</v>
      </c>
      <c r="C50" s="12" t="s">
        <v>52</v>
      </c>
      <c r="D50" s="12" t="s">
        <v>50</v>
      </c>
      <c r="E50" s="13"/>
      <c r="F50" s="9">
        <v>38</v>
      </c>
      <c r="G50" s="14">
        <f t="shared" si="3"/>
        <v>0</v>
      </c>
    </row>
    <row r="51" ht="20.25" customHeight="1" spans="1:7">
      <c r="A51" s="12">
        <v>48</v>
      </c>
      <c r="B51" s="12" t="s">
        <v>54</v>
      </c>
      <c r="C51" s="12" t="s">
        <v>55</v>
      </c>
      <c r="D51" s="12" t="s">
        <v>50</v>
      </c>
      <c r="E51" s="13"/>
      <c r="F51" s="9">
        <v>3</v>
      </c>
      <c r="G51" s="14">
        <f t="shared" si="3"/>
        <v>0</v>
      </c>
    </row>
    <row r="52" ht="18" customHeight="1" spans="1:7">
      <c r="A52" s="12">
        <v>49</v>
      </c>
      <c r="B52" s="12"/>
      <c r="C52" s="12" t="s">
        <v>56</v>
      </c>
      <c r="D52" s="12" t="s">
        <v>50</v>
      </c>
      <c r="E52" s="13"/>
      <c r="F52" s="9">
        <v>3</v>
      </c>
      <c r="G52" s="14">
        <f t="shared" si="3"/>
        <v>0</v>
      </c>
    </row>
    <row r="53" ht="18" customHeight="1" spans="1:7">
      <c r="A53" s="12">
        <v>50</v>
      </c>
      <c r="B53" s="12" t="s">
        <v>57</v>
      </c>
      <c r="C53" s="12" t="s">
        <v>58</v>
      </c>
      <c r="D53" s="12" t="s">
        <v>59</v>
      </c>
      <c r="E53" s="13"/>
      <c r="F53" s="9">
        <v>1000</v>
      </c>
      <c r="G53" s="14">
        <f t="shared" si="3"/>
        <v>0</v>
      </c>
    </row>
    <row r="54" ht="18" customHeight="1" spans="1:7">
      <c r="A54" s="12">
        <v>51</v>
      </c>
      <c r="B54" s="12"/>
      <c r="C54" s="12" t="s">
        <v>60</v>
      </c>
      <c r="D54" s="12" t="s">
        <v>59</v>
      </c>
      <c r="E54" s="13"/>
      <c r="F54" s="9">
        <v>300</v>
      </c>
      <c r="G54" s="14">
        <f t="shared" si="3"/>
        <v>0</v>
      </c>
    </row>
    <row r="55" ht="18" customHeight="1" spans="1:7">
      <c r="A55" s="12">
        <v>52</v>
      </c>
      <c r="B55" s="12"/>
      <c r="C55" s="12" t="s">
        <v>61</v>
      </c>
      <c r="D55" s="12" t="s">
        <v>59</v>
      </c>
      <c r="E55" s="13"/>
      <c r="F55" s="9">
        <v>300</v>
      </c>
      <c r="G55" s="14">
        <f t="shared" si="3"/>
        <v>0</v>
      </c>
    </row>
    <row r="56" ht="18" customHeight="1" spans="1:7">
      <c r="A56" s="12">
        <v>53</v>
      </c>
      <c r="B56" s="12"/>
      <c r="C56" s="12" t="s">
        <v>62</v>
      </c>
      <c r="D56" s="12" t="s">
        <v>59</v>
      </c>
      <c r="E56" s="13"/>
      <c r="F56" s="9">
        <v>400</v>
      </c>
      <c r="G56" s="14">
        <f t="shared" si="3"/>
        <v>0</v>
      </c>
    </row>
    <row r="57" ht="35.1" customHeight="1" spans="1:7">
      <c r="A57" s="12">
        <v>54</v>
      </c>
      <c r="B57" s="12" t="s">
        <v>63</v>
      </c>
      <c r="C57" s="15" t="s">
        <v>64</v>
      </c>
      <c r="D57" s="12" t="s">
        <v>11</v>
      </c>
      <c r="E57" s="13"/>
      <c r="F57" s="9">
        <v>38</v>
      </c>
      <c r="G57" s="14">
        <f t="shared" si="3"/>
        <v>0</v>
      </c>
    </row>
    <row r="58" ht="21" customHeight="1" spans="1:7">
      <c r="A58" s="12">
        <v>55</v>
      </c>
      <c r="B58" s="12" t="s">
        <v>65</v>
      </c>
      <c r="C58" s="12" t="s">
        <v>66</v>
      </c>
      <c r="D58" s="12" t="s">
        <v>11</v>
      </c>
      <c r="E58" s="13"/>
      <c r="F58" s="9">
        <v>20</v>
      </c>
      <c r="G58" s="14">
        <f t="shared" si="3"/>
        <v>0</v>
      </c>
    </row>
    <row r="59" ht="21" customHeight="1" spans="1:7">
      <c r="A59" s="12">
        <v>56</v>
      </c>
      <c r="B59" s="12"/>
      <c r="C59" s="12" t="s">
        <v>67</v>
      </c>
      <c r="D59" s="12" t="s">
        <v>11</v>
      </c>
      <c r="E59" s="13"/>
      <c r="F59" s="9">
        <v>10</v>
      </c>
      <c r="G59" s="14">
        <f t="shared" si="3"/>
        <v>0</v>
      </c>
    </row>
    <row r="60" ht="21" customHeight="1" spans="1:7">
      <c r="A60" s="12">
        <v>57</v>
      </c>
      <c r="B60" s="12" t="s">
        <v>68</v>
      </c>
      <c r="C60" s="12" t="s">
        <v>69</v>
      </c>
      <c r="D60" s="12" t="s">
        <v>11</v>
      </c>
      <c r="E60" s="13"/>
      <c r="F60" s="9">
        <v>40</v>
      </c>
      <c r="G60" s="14">
        <f t="shared" si="3"/>
        <v>0</v>
      </c>
    </row>
    <row r="61" ht="21" customHeight="1" spans="1:7">
      <c r="A61" s="12">
        <v>58</v>
      </c>
      <c r="B61" s="12" t="s">
        <v>70</v>
      </c>
      <c r="C61" s="12" t="s">
        <v>71</v>
      </c>
      <c r="D61" s="12" t="s">
        <v>50</v>
      </c>
      <c r="E61" s="13"/>
      <c r="F61" s="9">
        <v>120</v>
      </c>
      <c r="G61" s="14">
        <f t="shared" si="3"/>
        <v>0</v>
      </c>
    </row>
    <row r="62" ht="21" customHeight="1" spans="1:7">
      <c r="A62" s="12">
        <v>59</v>
      </c>
      <c r="B62" s="12" t="s">
        <v>72</v>
      </c>
      <c r="C62" s="12" t="s">
        <v>73</v>
      </c>
      <c r="D62" s="12" t="s">
        <v>50</v>
      </c>
      <c r="E62" s="13"/>
      <c r="F62" s="9">
        <v>300</v>
      </c>
      <c r="G62" s="14">
        <f t="shared" si="3"/>
        <v>0</v>
      </c>
    </row>
    <row r="63" ht="21" customHeight="1" spans="1:7">
      <c r="A63" s="12">
        <v>60</v>
      </c>
      <c r="B63" s="12" t="s">
        <v>74</v>
      </c>
      <c r="C63" s="12" t="s">
        <v>75</v>
      </c>
      <c r="D63" s="12" t="s">
        <v>50</v>
      </c>
      <c r="E63" s="13"/>
      <c r="F63" s="9">
        <v>150</v>
      </c>
      <c r="G63" s="14">
        <f t="shared" si="3"/>
        <v>0</v>
      </c>
    </row>
    <row r="64" ht="21" customHeight="1" spans="1:7">
      <c r="A64" s="12">
        <v>61</v>
      </c>
      <c r="B64" s="12" t="s">
        <v>76</v>
      </c>
      <c r="C64" s="12" t="s">
        <v>77</v>
      </c>
      <c r="D64" s="12" t="s">
        <v>50</v>
      </c>
      <c r="E64" s="13"/>
      <c r="F64" s="9">
        <v>50</v>
      </c>
      <c r="G64" s="14">
        <f t="shared" si="3"/>
        <v>0</v>
      </c>
    </row>
    <row r="65" ht="21" customHeight="1" spans="1:7">
      <c r="A65" s="12">
        <v>62</v>
      </c>
      <c r="B65" s="12" t="s">
        <v>78</v>
      </c>
      <c r="C65" s="12" t="s">
        <v>79</v>
      </c>
      <c r="D65" s="12" t="s">
        <v>50</v>
      </c>
      <c r="E65" s="13"/>
      <c r="F65" s="9">
        <v>140</v>
      </c>
      <c r="G65" s="14">
        <f t="shared" si="3"/>
        <v>0</v>
      </c>
    </row>
    <row r="66" ht="21" customHeight="1" spans="1:7">
      <c r="A66" s="12">
        <v>63</v>
      </c>
      <c r="B66" s="12" t="s">
        <v>80</v>
      </c>
      <c r="C66" s="12" t="s">
        <v>81</v>
      </c>
      <c r="D66" s="12" t="s">
        <v>50</v>
      </c>
      <c r="E66" s="13"/>
      <c r="F66" s="9">
        <v>5</v>
      </c>
      <c r="G66" s="14">
        <f t="shared" si="3"/>
        <v>0</v>
      </c>
    </row>
    <row r="67" ht="21" customHeight="1" spans="1:7">
      <c r="A67" s="12">
        <v>64</v>
      </c>
      <c r="B67" s="12" t="s">
        <v>82</v>
      </c>
      <c r="C67" s="12" t="s">
        <v>83</v>
      </c>
      <c r="D67" s="12" t="s">
        <v>50</v>
      </c>
      <c r="E67" s="13"/>
      <c r="F67" s="9">
        <v>5</v>
      </c>
      <c r="G67" s="14">
        <f t="shared" si="3"/>
        <v>0</v>
      </c>
    </row>
    <row r="68" ht="21" customHeight="1" spans="1:7">
      <c r="A68" s="12">
        <v>65</v>
      </c>
      <c r="B68" s="12" t="s">
        <v>84</v>
      </c>
      <c r="C68" s="12" t="s">
        <v>85</v>
      </c>
      <c r="D68" s="12" t="s">
        <v>50</v>
      </c>
      <c r="E68" s="13"/>
      <c r="F68" s="9">
        <v>5</v>
      </c>
      <c r="G68" s="14">
        <f t="shared" si="3"/>
        <v>0</v>
      </c>
    </row>
    <row r="69" ht="23.25" customHeight="1" spans="1:7">
      <c r="A69" s="9">
        <v>66</v>
      </c>
      <c r="B69" s="10" t="s">
        <v>86</v>
      </c>
      <c r="C69" s="9" t="s">
        <v>87</v>
      </c>
      <c r="D69" s="9" t="s">
        <v>88</v>
      </c>
      <c r="E69" s="16"/>
      <c r="F69" s="9">
        <v>38</v>
      </c>
      <c r="G69" s="14">
        <f>E69*F69</f>
        <v>0</v>
      </c>
    </row>
    <row r="70" s="1" customFormat="1" ht="21" customHeight="1" spans="1:7">
      <c r="A70" s="10" t="s">
        <v>89</v>
      </c>
      <c r="B70" s="10" t="s">
        <v>89</v>
      </c>
      <c r="C70" s="17" t="s">
        <v>90</v>
      </c>
      <c r="D70" s="10" t="s">
        <v>89</v>
      </c>
      <c r="E70" s="18" t="s">
        <v>89</v>
      </c>
      <c r="F70" s="18" t="s">
        <v>89</v>
      </c>
      <c r="G70" s="19">
        <f>SUM(G4:G69)</f>
        <v>0</v>
      </c>
    </row>
    <row r="71" customFormat="1" ht="21" customHeight="1" spans="1:7">
      <c r="A71" s="10" t="s">
        <v>89</v>
      </c>
      <c r="B71" s="10" t="s">
        <v>89</v>
      </c>
      <c r="C71" s="17" t="s">
        <v>91</v>
      </c>
      <c r="D71" s="10" t="s">
        <v>89</v>
      </c>
      <c r="E71" s="18" t="s">
        <v>89</v>
      </c>
      <c r="F71" s="18" t="s">
        <v>89</v>
      </c>
      <c r="G71" s="19">
        <f>G70*1.13</f>
        <v>0</v>
      </c>
    </row>
    <row r="72" ht="21" customHeight="1" spans="1:7">
      <c r="A72" s="20" t="s">
        <v>92</v>
      </c>
      <c r="B72" s="21"/>
      <c r="C72" s="22"/>
      <c r="D72" s="8"/>
      <c r="E72" s="8"/>
      <c r="F72" s="8"/>
      <c r="G72" s="8"/>
    </row>
    <row r="73" ht="34.5" customHeight="1" spans="1:7">
      <c r="A73" s="9" t="s">
        <v>2</v>
      </c>
      <c r="B73" s="10" t="s">
        <v>93</v>
      </c>
      <c r="C73" s="9" t="s">
        <v>94</v>
      </c>
      <c r="D73" s="9" t="s">
        <v>5</v>
      </c>
      <c r="E73" s="10" t="s">
        <v>6</v>
      </c>
      <c r="F73" s="18" t="s">
        <v>95</v>
      </c>
      <c r="G73" s="18" t="s">
        <v>89</v>
      </c>
    </row>
    <row r="74" ht="23.25" customHeight="1" spans="1:7">
      <c r="A74" s="9">
        <v>67</v>
      </c>
      <c r="B74" s="10" t="s">
        <v>96</v>
      </c>
      <c r="C74" s="9" t="s">
        <v>97</v>
      </c>
      <c r="D74" s="9" t="s">
        <v>98</v>
      </c>
      <c r="E74" s="16"/>
      <c r="F74" s="23">
        <v>0.09</v>
      </c>
      <c r="G74" s="24" t="s">
        <v>99</v>
      </c>
    </row>
    <row r="75" ht="23.25" customHeight="1" spans="1:7">
      <c r="A75" s="9">
        <v>68</v>
      </c>
      <c r="B75" s="10"/>
      <c r="C75" s="9" t="s">
        <v>100</v>
      </c>
      <c r="D75" s="9" t="s">
        <v>98</v>
      </c>
      <c r="E75" s="16"/>
      <c r="F75" s="23">
        <v>0.09</v>
      </c>
      <c r="G75" s="24"/>
    </row>
    <row r="76" ht="23.25" customHeight="1" spans="1:7">
      <c r="A76" s="9">
        <v>69</v>
      </c>
      <c r="B76" s="10"/>
      <c r="C76" s="9" t="s">
        <v>101</v>
      </c>
      <c r="D76" s="9" t="s">
        <v>98</v>
      </c>
      <c r="E76" s="16"/>
      <c r="F76" s="23">
        <v>0.09</v>
      </c>
      <c r="G76" s="24"/>
    </row>
    <row r="77" ht="23.25" customHeight="1" spans="1:7">
      <c r="A77" s="9">
        <v>70</v>
      </c>
      <c r="B77" s="10"/>
      <c r="C77" s="9" t="s">
        <v>102</v>
      </c>
      <c r="D77" s="9" t="s">
        <v>98</v>
      </c>
      <c r="E77" s="16"/>
      <c r="F77" s="23">
        <v>0.09</v>
      </c>
      <c r="G77" s="24"/>
    </row>
    <row r="78" ht="23.25" customHeight="1" spans="1:7">
      <c r="A78" s="9">
        <v>71</v>
      </c>
      <c r="B78" s="10"/>
      <c r="C78" s="9" t="s">
        <v>103</v>
      </c>
      <c r="D78" s="9" t="s">
        <v>98</v>
      </c>
      <c r="E78" s="16"/>
      <c r="F78" s="23">
        <v>0.09</v>
      </c>
      <c r="G78" s="24"/>
    </row>
    <row r="79" ht="87.75" customHeight="1" spans="1:7">
      <c r="A79" s="25" t="s">
        <v>104</v>
      </c>
      <c r="B79" s="26"/>
      <c r="C79" s="26"/>
      <c r="D79" s="26"/>
      <c r="E79" s="26"/>
      <c r="F79" s="26"/>
      <c r="G79" s="26"/>
    </row>
    <row r="81" spans="1:7">
      <c r="A81" s="25" t="s">
        <v>105</v>
      </c>
      <c r="B81" s="25"/>
      <c r="C81" s="25"/>
      <c r="D81" s="25"/>
      <c r="E81" s="25"/>
      <c r="F81" s="25"/>
      <c r="G81" s="25"/>
    </row>
    <row r="82" spans="1:7">
      <c r="A82" s="25"/>
      <c r="B82" s="25"/>
      <c r="C82" s="25"/>
      <c r="D82" s="25"/>
      <c r="E82" s="25"/>
      <c r="F82" s="25"/>
      <c r="G82" s="25"/>
    </row>
    <row r="83" spans="1:7">
      <c r="A83" s="25"/>
      <c r="B83" s="25"/>
      <c r="C83" s="25"/>
      <c r="D83" s="25"/>
      <c r="E83" s="25"/>
      <c r="F83" s="25"/>
      <c r="G83" s="25"/>
    </row>
    <row r="84" spans="1:7">
      <c r="A84" s="25"/>
      <c r="B84" s="25"/>
      <c r="C84" s="25"/>
      <c r="D84" s="25"/>
      <c r="E84" s="25"/>
      <c r="F84" s="25"/>
      <c r="G84" s="25"/>
    </row>
    <row r="85" spans="1:7">
      <c r="A85" s="25"/>
      <c r="B85" s="25"/>
      <c r="C85" s="25"/>
      <c r="D85" s="25"/>
      <c r="E85" s="25"/>
      <c r="F85" s="25"/>
      <c r="G85" s="25"/>
    </row>
    <row r="86" spans="1:7">
      <c r="A86" s="25"/>
      <c r="B86" s="25"/>
      <c r="C86" s="25"/>
      <c r="D86" s="25"/>
      <c r="E86" s="25"/>
      <c r="F86" s="25"/>
      <c r="G86" s="25"/>
    </row>
    <row r="87" spans="1:7">
      <c r="A87" s="25"/>
      <c r="B87" s="25"/>
      <c r="C87" s="25"/>
      <c r="D87" s="25"/>
      <c r="E87" s="25"/>
      <c r="F87" s="25"/>
      <c r="G87" s="25"/>
    </row>
    <row r="89" spans="1:7">
      <c r="A89" s="25" t="s">
        <v>106</v>
      </c>
      <c r="B89" s="25"/>
      <c r="C89" s="25"/>
      <c r="D89" s="25"/>
      <c r="E89" s="25"/>
      <c r="F89" s="25"/>
      <c r="G89" s="25"/>
    </row>
    <row r="90" spans="1:7">
      <c r="A90" s="25"/>
      <c r="B90" s="25"/>
      <c r="C90" s="25"/>
      <c r="D90" s="25"/>
      <c r="E90" s="25"/>
      <c r="F90" s="25"/>
      <c r="G90" s="25"/>
    </row>
    <row r="91" spans="1:7">
      <c r="A91" s="25"/>
      <c r="B91" s="25"/>
      <c r="C91" s="25"/>
      <c r="D91" s="25"/>
      <c r="E91" s="25"/>
      <c r="F91" s="25"/>
      <c r="G91" s="25"/>
    </row>
    <row r="92" spans="1:7">
      <c r="A92" s="25"/>
      <c r="B92" s="25"/>
      <c r="C92" s="25"/>
      <c r="D92" s="25"/>
      <c r="E92" s="25"/>
      <c r="F92" s="25"/>
      <c r="G92" s="25"/>
    </row>
    <row r="93" spans="1:7">
      <c r="A93" s="25"/>
      <c r="B93" s="25"/>
      <c r="C93" s="25"/>
      <c r="D93" s="25"/>
      <c r="E93" s="25"/>
      <c r="F93" s="25"/>
      <c r="G93" s="25"/>
    </row>
    <row r="94" ht="25" customHeight="1" spans="1:7">
      <c r="A94" s="25"/>
      <c r="B94" s="25"/>
      <c r="C94" s="25"/>
      <c r="D94" s="25"/>
      <c r="E94" s="25"/>
      <c r="F94" s="25"/>
      <c r="G94" s="25"/>
    </row>
    <row r="95" spans="1:7">
      <c r="A95" s="25"/>
      <c r="B95" s="25"/>
      <c r="C95" s="25"/>
      <c r="D95" s="25"/>
      <c r="E95" s="25"/>
      <c r="F95" s="25"/>
      <c r="G95" s="25"/>
    </row>
  </sheetData>
  <mergeCells count="19">
    <mergeCell ref="A1:G1"/>
    <mergeCell ref="A2:C2"/>
    <mergeCell ref="A79:G79"/>
    <mergeCell ref="B4:B8"/>
    <mergeCell ref="B9:B14"/>
    <mergeCell ref="B15:B19"/>
    <mergeCell ref="B20:B24"/>
    <mergeCell ref="B25:B29"/>
    <mergeCell ref="B30:B34"/>
    <mergeCell ref="B35:B39"/>
    <mergeCell ref="B40:B43"/>
    <mergeCell ref="B44:B47"/>
    <mergeCell ref="B51:B52"/>
    <mergeCell ref="B53:B56"/>
    <mergeCell ref="B58:B59"/>
    <mergeCell ref="B74:B78"/>
    <mergeCell ref="G74:G78"/>
    <mergeCell ref="A81:G87"/>
    <mergeCell ref="A89:G95"/>
  </mergeCells>
  <printOptions horizontalCentered="1"/>
  <pageMargins left="0.590551181102362" right="0.590551181102362" top="0.393700787401575" bottom="0.708661417322835" header="0.511811023622047" footer="0.393700787401575"/>
  <pageSetup paperSize="9" scale="68" fitToHeight="0" orientation="portrait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投标报价表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刘玄</dc:creator>
  <cp:lastModifiedBy>宋建旭</cp:lastModifiedBy>
  <dcterms:created xsi:type="dcterms:W3CDTF">2024-10-09T06:26:00Z</dcterms:created>
  <cp:lastPrinted>2024-10-09T07:07:00Z</cp:lastPrinted>
  <dcterms:modified xsi:type="dcterms:W3CDTF">2026-09-11T02:59:32Z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671992409F5047CAB2AFF0D2C56D92E5_13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0</vt:i4>
  </property>
</Properties>
</file>