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6" r:id="rId1"/>
    <sheet name="Sheet1 (3)" sheetId="5" state="hidden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<sst xmlns="http://schemas.openxmlformats.org/spreadsheetml/2006/main" count="88" uniqueCount="59">
  <si>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新厂区污水管网疏通维修项目方案</t>
  </si>
  <si>
    <t>序号</t>
  </si>
  <si>
    <t>项目名称</t>
  </si>
  <si>
    <t>项目特征</t>
  </si>
  <si>
    <t>单位</t>
  </si>
  <si>
    <t>数量</t>
  </si>
  <si>
    <t>备注</t>
  </si>
  <si>
    <t>调试及外检室南侧污水管疏通</t>
  </si>
  <si>
    <t>1、本段为暗埋DN400波纹管，其中部分管道采用C25混凝土防护。
2、对照厂区管网竣工图，确认管线走向、埋深、管径、检查井位置；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</si>
  <si>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m</t>
  </si>
  <si>
    <t>中央大道西东流向污水管疏通</t>
  </si>
  <si>
    <t>1、本段为暗埋DN400波纹管。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5、确认管道是否通畅,否则需采取顶管或更换局部完全堵塞的管道，破碎清除树根及异物等措施确保排水畅通，确保检查井及井盖完好等，恢复原状及现场垃圾清理、转运。</t>
  </si>
  <si>
    <t>涂装与冲焊之间南北流向污水管疏通</t>
  </si>
  <si>
    <t>1、本段为DN300钢筋混凝土承插管及DN400波纹管。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</si>
  <si>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冲焊办公楼南侧污水管疏通</t>
  </si>
  <si>
    <t>1、本段为DN400波纹管，其中部分管道采用C25混凝土防护；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</si>
  <si>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库房西侧南北流向污水管疏通</t>
  </si>
  <si>
    <t>1、本段为DN400波纹管；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</si>
  <si>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总装及新建调试南侧西东流向污水管疏通</t>
  </si>
  <si>
    <t>1、本段为DN400波纹管，其中部分管道采用C25混凝土防护(约180m管道的检查井被后期的泥土覆盖，需人工及机械查找检查井点位）；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</si>
  <si>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办公楼南侧西东流向污水管疏通</t>
  </si>
  <si>
    <t>1、本段为暗埋DN400波纹管；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5、确认管道是否通畅,否则需采取顶管或更换局部完全堵塞的管道，破碎清除树根及异物等措施确保排水畅通，确保检查井及井盖完好等，恢复原状及现场垃圾清理、转运。</t>
  </si>
  <si>
    <t>车架东侧南北流向污水管疏通</t>
  </si>
  <si>
    <t>1、本段为暗埋DN400波纹管；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5、确认管道是否通畅,否则需采取顶管或更换局部完全堵塞的管道，破碎清除树根及异物等措施确保排水畅通，确保检查井及井盖完好等，恢复原状及现场垃圾清理、转运。</t>
  </si>
  <si>
    <t>到班房3和5南北和东侧向东与北流向污水管疏通</t>
  </si>
  <si>
    <t>1、本段为DN400波纹管，其中部分管道采用C25混凝土防护；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5、确认管道是否通畅,否则需采取顶管或更换局部完全堵塞的管道，破碎清除树根及异物等措施确保排水畅通，确保检查井及井盖完好等，恢复原状及现场垃圾清理、转运。</t>
  </si>
  <si>
    <t>倒班房围墙旁汇合点至污水池污水管疏通</t>
  </si>
  <si>
    <t>1、本段为DN400波纹管(约215m管道的检查井被后期的泥土覆盖，需人工及机械查找检查井点位）；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5、确认管道是否通畅,否则需采取顶管或更换局部完全堵塞的管道，破碎清除树根及异物等措施确保排水畅通，确保检查井及井盖完好等，恢复原状及现场垃圾清理、转运。</t>
  </si>
  <si>
    <t>车架北侧至污水池污水管疏通</t>
  </si>
  <si>
    <t>1、本段为DN400波纹管；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5、确认管道是否通畅,否则需采取顶管或更换局部完全堵塞的管道，破碎清除树根及异物等措施确保排水畅通，确保检查井及井盖完好等，恢复原状及现场垃圾清理、转运。</t>
  </si>
  <si>
    <t>合计</t>
  </si>
  <si>
    <t>说明：1、工程量未计算厕所等到室外检查井支管管道的长度，详见新厂污水管网图。
2、投标单位的投标报价需按照子项单价明细进行逐一分解细化，须有工程量清单综合单价分析表。
3、未考虑之处，按标准规范要求实施，投标报价须有详细方案等。</t>
  </si>
  <si>
    <t>位置</t>
  </si>
  <si>
    <t>管径/材料</t>
  </si>
  <si>
    <t>调试及外检室南侧污水管(详见管网图）</t>
  </si>
  <si>
    <t>1、本段为暗埋DN400波纹管，其中部分管道采用C25混凝土防护。
2、对照厂区管网竣工图，确认管线走向、埋深、管径、检查井位置；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</si>
  <si>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中央大道西东流向污水管(详见管网图）</t>
  </si>
  <si>
    <t>1、本段为暗埋DN400波纹管。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</si>
  <si>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涂装与冲焊之间南北流向污水管(详见管网图）</t>
  </si>
  <si>
    <t>1、本段为DN300钢筋混凝土承插管及DN400波纹管。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</si>
  <si>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冲焊办公楼南侧污水管(详见管网图）</t>
  </si>
  <si>
    <t>1、本段为DN400波纹管，其中部分管道采用C25混凝土防护；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</si>
  <si>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库房西侧南北流向污水管(详见管网图）</t>
  </si>
  <si>
    <t>1、本段为DN400波纹管；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</si>
  <si>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总装及新建调试南侧西东流向污水管(详见管网图）</t>
  </si>
  <si>
    <t>1、本段为DN400波纹管，其中部分管道采用C25混凝土防护(约180m管道的检查井被后期的泥土覆盖，需人工及机械查找检查井点位）；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</si>
  <si>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办公楼南侧西东流向污水管(详见管网图）</t>
  </si>
  <si>
    <t>1、本段为暗埋DN400波纹管；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</si>
  <si>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车架东侧南北流向污水管(详见管网图）</t>
  </si>
  <si>
    <t>1、本段为暗埋DN400波纹管；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4、用高压水射从下游检查井向上游冲洗，将杂物、油泥、沉积物冲至井内吸出、转运。重点疏通：弯头、三通、变径、车间排水口接入段。
5、确认管道是否通畅,否则需采取顶管或更换局部管道，破碎清除树根异物等措施确保排水畅通，确保检查井完好等，恢复原状看哦现场垃圾清理、转运。</t>
  </si>
  <si>
    <t>食堂南北和东侧向东与北流向污水管(详见管网图）</t>
  </si>
  <si>
    <t>1、本段为DN400波纹管，其中部分管道采用C25混凝土防护(约139m管道的检查井被后期的泥土覆盖，需人工及机械查找检查井点位）；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</si>
  <si>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到班房3和5南北和东侧向东与北流向污水管(详见管网图）</t>
  </si>
  <si>
    <t>1、本段为DN400波纹管，其中部分管道采用C25混凝土防护；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</si>
  <si>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倒班房围墙旁汇合点至污水池污水管(详见管网图）</t>
  </si>
  <si>
    <t>1、本段为DN400波纹管(约215m管道的检查井被后期的泥土覆盖，需人工及机械查找检查井点位）；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</si>
  <si>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车架北侧至污水池污水管(详见管网图）</t>
  </si>
  <si>
    <t>1、本段为DN400波纹管；
2、 对照厂区管网竣工图，确认管线走向、埋深、管径、检查井位置； 由各车间厕所排污支管至主管依次检查，采用高压清洗车、吸污车、管道疏通机、CCTV检测设备等确定堵塞/渗漏点位，区分是主管堵塞、支管堵塞还是检查井淤积。
3、 开启检查井通风，打开上下游检查井，自然通风≥30分钟， 采用吸污车抽排污水、淤泥、浮渣，避免污水漫溢。
4、用高压水射从下游检查井向上游冲洗，将杂物、油泥、沉积物冲至井内吸出、转运。重点疏通：弯头、三通、变径、排水口接入段。
5、确认管道是否通畅,否则需采取顶管或更换局部管道，破碎清除树根异物等措施确保排水畅通，确保检查井完好等，恢复原状看哦现场垃圾清理、转运。</t>
  </si>
  <si>
    <t>说明：未考虑之处，按标准规范要求实施。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</si>
</sst>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115" zoomScaleNormal="115" topLeftCell="A3" workbookViewId="0">
      <selection activeCell="F15" sqref="F15"/>
    </sheetView>
  </sheetViews>
  <sheetFormatPr defaultColWidth="9" defaultRowHeight="14.4" outlineLevelCol="5"/>
  <cols>
    <col min="1" max="1" width="3.77777777777778" style="1" customWidth="1"/>
    <col min="2" max="2" width="9.01851851851852" customWidth="1"/>
    <col min="3" max="3" width="62.212962962963" customWidth="1"/>
    <col min="4" max="4" width="5.35185185185185" style="1" customWidth="1"/>
    <col min="5" max="5" width="7.84259259259259" style="1" customWidth="1"/>
    <col min="6" max="6" width="6.27777777777778" customWidth="1"/>
  </cols>
  <sheetData>
    <row r="1" ht="20.4" spans="1:6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ht="118.8" spans="1:6">
      <c r="A3" s="9">
        <v>1</v>
      </c>
      <c r="B3" s="10" t="s">
        <v>7</v>
      </c>
      <c r="C3" s="10" t="s">
        <v>8</v>
      </c>
      <c r="D3" s="7" t="s">
        <v>9</v>
      </c>
      <c r="E3" s="9">
        <f>30*4+72+3+11.5+4+3+3+11.5+8.6</f>
        <v>236.6</v>
      </c>
      <c r="F3" s="11"/>
    </row>
    <row r="4" ht="118.8" spans="1:6">
      <c r="A4" s="9">
        <v>2</v>
      </c>
      <c r="B4" s="10" t="s">
        <v>10</v>
      </c>
      <c r="C4" s="10" t="s">
        <v>11</v>
      </c>
      <c r="D4" s="7" t="s">
        <v>9</v>
      </c>
      <c r="E4" s="9">
        <f>17*30+8+20.7+24.3</f>
        <v>563</v>
      </c>
      <c r="F4" s="11"/>
    </row>
    <row r="5" ht="118.8" spans="1:6">
      <c r="A5" s="9">
        <v>3</v>
      </c>
      <c r="B5" s="10" t="s">
        <v>12</v>
      </c>
      <c r="C5" s="10" t="s">
        <v>13</v>
      </c>
      <c r="D5" s="7" t="s">
        <v>9</v>
      </c>
      <c r="E5" s="9">
        <f>19.9+31.1+60+3+5+3+10+25+28</f>
        <v>185</v>
      </c>
      <c r="F5" s="11"/>
    </row>
    <row r="6" ht="118.8" spans="1:6">
      <c r="A6" s="9">
        <v>4</v>
      </c>
      <c r="B6" s="10" t="s">
        <v>14</v>
      </c>
      <c r="C6" s="10" t="s">
        <v>15</v>
      </c>
      <c r="D6" s="7" t="s">
        <v>9</v>
      </c>
      <c r="E6" s="9">
        <f>3+8+7+10.5+4+5*30+4+5+7+8+4</f>
        <v>210.5</v>
      </c>
      <c r="F6" s="11"/>
    </row>
    <row r="7" ht="118.8" spans="1:6">
      <c r="A7" s="9">
        <v>5</v>
      </c>
      <c r="B7" s="10" t="s">
        <v>16</v>
      </c>
      <c r="C7" s="10" t="s">
        <v>17</v>
      </c>
      <c r="D7" s="7" t="s">
        <v>9</v>
      </c>
      <c r="E7" s="9">
        <f>30*9</f>
        <v>270</v>
      </c>
      <c r="F7" s="11"/>
    </row>
    <row r="8" ht="129.6" spans="1:6">
      <c r="A8" s="9">
        <v>6</v>
      </c>
      <c r="B8" s="10" t="s">
        <v>18</v>
      </c>
      <c r="C8" s="10" t="s">
        <v>19</v>
      </c>
      <c r="D8" s="7" t="s">
        <v>9</v>
      </c>
      <c r="E8" s="9">
        <f>30*6+3+22+13+3+3+2+23+12*30</f>
        <v>609</v>
      </c>
      <c r="F8" s="12"/>
    </row>
    <row r="9" ht="118.8" spans="1:6">
      <c r="A9" s="9">
        <v>7</v>
      </c>
      <c r="B9" s="10" t="s">
        <v>20</v>
      </c>
      <c r="C9" s="10" t="s">
        <v>21</v>
      </c>
      <c r="D9" s="7" t="s">
        <v>9</v>
      </c>
      <c r="E9" s="9">
        <f>3+7+3*3+30*6+3+8+18+3+3+25</f>
        <v>259</v>
      </c>
      <c r="F9" s="12"/>
    </row>
    <row r="10" ht="118.8" spans="1:6">
      <c r="A10" s="9">
        <v>8</v>
      </c>
      <c r="B10" s="10" t="s">
        <v>22</v>
      </c>
      <c r="C10" s="10" t="s">
        <v>23</v>
      </c>
      <c r="D10" s="7" t="s">
        <v>9</v>
      </c>
      <c r="E10" s="9">
        <f>15+31+4*30+19+5+3+10.75+28.5+30*5+32</f>
        <v>414.25</v>
      </c>
      <c r="F10" s="12"/>
    </row>
    <row r="11" ht="118.8" spans="1:6">
      <c r="A11" s="9">
        <v>9</v>
      </c>
      <c r="B11" s="10" t="s">
        <v>24</v>
      </c>
      <c r="C11" s="10" t="s">
        <v>25</v>
      </c>
      <c r="D11" s="7" t="s">
        <v>9</v>
      </c>
      <c r="E11" s="9">
        <f>7.5+7.8*4+10.3+22.5+7.8*4+7.5+1.5+18.2+7.8*6+9.5+5+16.5+13.6+7.8*4+7.5+3+3+22</f>
        <v>288</v>
      </c>
      <c r="F11" s="12"/>
    </row>
    <row r="12" ht="129.6" spans="1:6">
      <c r="A12" s="9">
        <v>10</v>
      </c>
      <c r="B12" s="10" t="s">
        <v>26</v>
      </c>
      <c r="C12" s="10" t="s">
        <v>27</v>
      </c>
      <c r="D12" s="7" t="s">
        <v>9</v>
      </c>
      <c r="E12" s="9">
        <f>30*9+32+23+15</f>
        <v>340</v>
      </c>
      <c r="F12" s="12"/>
    </row>
    <row r="13" ht="118.8" spans="1:6">
      <c r="A13" s="9">
        <v>11</v>
      </c>
      <c r="B13" s="10" t="s">
        <v>28</v>
      </c>
      <c r="C13" s="10" t="s">
        <v>29</v>
      </c>
      <c r="D13" s="7" t="s">
        <v>9</v>
      </c>
      <c r="E13" s="9">
        <f>35+25.4+3+3.5+15.4+40+8</f>
        <v>130.3</v>
      </c>
      <c r="F13" s="11"/>
    </row>
    <row r="14" spans="1:6">
      <c r="A14" s="9">
        <v>12</v>
      </c>
      <c r="B14" s="13" t="s">
        <v>30</v>
      </c>
      <c r="C14" s="14"/>
      <c r="D14" s="7" t="s">
        <v>9</v>
      </c>
      <c r="E14" s="9">
        <f>SUM(E3:E13)</f>
        <v>3505.65</v>
      </c>
      <c r="F14" s="11"/>
    </row>
    <row r="15" ht="61" customHeight="1" spans="1:6">
      <c r="A15" s="15" t="s">
        <v>31</v>
      </c>
      <c r="B15" s="15"/>
      <c r="C15" s="15"/>
      <c r="D15" s="15"/>
      <c r="E15" s="15"/>
      <c r="F15" s="16"/>
    </row>
  </sheetData>
  <mergeCells count="2">
    <mergeCell ref="A1:F1"/>
    <mergeCell ref="A15:E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opLeftCell="A9" workbookViewId="0">
      <selection activeCell="C19" sqref="C19"/>
    </sheetView>
  </sheetViews>
  <sheetFormatPr defaultColWidth="9" defaultRowHeight="14.4"/>
  <cols>
    <col min="1" max="1" width="5.44444444444444" style="1" customWidth="1"/>
    <col min="2" max="2" width="13.2222222222222" customWidth="1"/>
    <col min="3" max="3" width="88.6666666666667" customWidth="1"/>
    <col min="4" max="4" width="6.22222222222222" style="1" customWidth="1"/>
    <col min="5" max="5" width="8.22222222222222" style="1" customWidth="1"/>
    <col min="6" max="6" width="11.5555555555556" customWidth="1"/>
  </cols>
  <sheetData>
    <row r="2" spans="1:6">
      <c r="A2" s="2" t="s">
        <v>1</v>
      </c>
      <c r="B2" s="2" t="s">
        <v>32</v>
      </c>
      <c r="C2" s="2" t="s">
        <v>33</v>
      </c>
      <c r="D2" s="2" t="s">
        <v>4</v>
      </c>
      <c r="E2" s="2" t="s">
        <v>5</v>
      </c>
      <c r="F2" s="2" t="s">
        <v>6</v>
      </c>
    </row>
    <row r="3" ht="144" spans="1:6">
      <c r="A3" s="2">
        <v>1</v>
      </c>
      <c r="B3" s="3" t="s">
        <v>34</v>
      </c>
      <c r="C3" s="3" t="s">
        <v>35</v>
      </c>
      <c r="D3" s="2" t="s">
        <v>9</v>
      </c>
      <c r="E3" s="2">
        <f>30*4+72+3+11.5+4+3+3+11.5+8.6</f>
        <v>236.6</v>
      </c>
      <c r="F3" s="4"/>
    </row>
    <row r="4" ht="144" spans="1:6">
      <c r="A4" s="2">
        <v>2</v>
      </c>
      <c r="B4" s="3" t="s">
        <v>36</v>
      </c>
      <c r="C4" s="3" t="s">
        <v>37</v>
      </c>
      <c r="D4" s="2" t="s">
        <v>9</v>
      </c>
      <c r="E4" s="2">
        <f>17*30+8+20.7+24.3</f>
        <v>563</v>
      </c>
      <c r="F4" s="4"/>
    </row>
    <row r="5" ht="144" spans="1:6">
      <c r="A5" s="2">
        <v>3</v>
      </c>
      <c r="B5" s="3" t="s">
        <v>38</v>
      </c>
      <c r="C5" s="3" t="s">
        <v>39</v>
      </c>
      <c r="D5" s="2" t="s">
        <v>9</v>
      </c>
      <c r="E5" s="2">
        <f>19.9+31.1+60+3+5+3+10+25+28</f>
        <v>185</v>
      </c>
      <c r="F5" s="4"/>
    </row>
    <row r="6" ht="144" spans="1:6">
      <c r="A6" s="2">
        <v>4</v>
      </c>
      <c r="B6" s="3" t="s">
        <v>40</v>
      </c>
      <c r="C6" s="3" t="s">
        <v>41</v>
      </c>
      <c r="D6" s="2" t="s">
        <v>9</v>
      </c>
      <c r="E6" s="2">
        <f>3+8+7+10.5+4+5*30+4+5+7+8+4</f>
        <v>210.5</v>
      </c>
      <c r="F6" s="4"/>
    </row>
    <row r="7" ht="144" spans="1:6">
      <c r="A7" s="2">
        <v>5</v>
      </c>
      <c r="B7" s="3" t="s">
        <v>42</v>
      </c>
      <c r="C7" s="3" t="s">
        <v>43</v>
      </c>
      <c r="D7" s="2" t="s">
        <v>9</v>
      </c>
      <c r="E7" s="2">
        <f>30*9</f>
        <v>270</v>
      </c>
      <c r="F7" s="4"/>
    </row>
    <row r="8" ht="158.4" spans="1:6">
      <c r="A8" s="2">
        <v>6</v>
      </c>
      <c r="B8" s="3" t="s">
        <v>44</v>
      </c>
      <c r="C8" s="3" t="s">
        <v>45</v>
      </c>
      <c r="D8" s="2" t="s">
        <v>9</v>
      </c>
      <c r="E8" s="2">
        <f>30*6+3+22+13+3+3+2+23+12*30</f>
        <v>609</v>
      </c>
      <c r="F8" s="3"/>
    </row>
    <row r="9" ht="144" spans="1:6">
      <c r="A9" s="2">
        <v>7</v>
      </c>
      <c r="B9" s="3" t="s">
        <v>46</v>
      </c>
      <c r="C9" s="3" t="s">
        <v>47</v>
      </c>
      <c r="D9" s="2" t="s">
        <v>9</v>
      </c>
      <c r="E9" s="2">
        <f>3+7+3*3+30*6+3+8+18+3+3+25</f>
        <v>259</v>
      </c>
      <c r="F9" s="3"/>
    </row>
    <row r="10" ht="144" spans="1:6">
      <c r="A10" s="2">
        <v>8</v>
      </c>
      <c r="B10" s="3" t="s">
        <v>48</v>
      </c>
      <c r="C10" s="3" t="s">
        <v>49</v>
      </c>
      <c r="D10" s="2" t="s">
        <v>9</v>
      </c>
      <c r="E10" s="2">
        <f>15+31+4*30+19+5+3+10.75+28.5+30*5+32</f>
        <v>414.25</v>
      </c>
      <c r="F10" s="3"/>
    </row>
    <row r="11" ht="158.4" spans="1:8">
      <c r="A11" s="2">
        <v>9</v>
      </c>
      <c r="B11" s="3" t="s">
        <v>50</v>
      </c>
      <c r="C11" s="3" t="s">
        <v>51</v>
      </c>
      <c r="D11" s="2" t="s">
        <v>9</v>
      </c>
      <c r="E11" s="2">
        <f>3*3+25+15+6+7+12.8+8+4+4+3+21+62+34+30*2+30*3</f>
        <v>360.8</v>
      </c>
      <c r="F11" s="3"/>
      <c r="H11">
        <f>15+6+3+21+30*2+34</f>
        <v>139</v>
      </c>
    </row>
    <row r="12" ht="144" spans="1:6">
      <c r="A12" s="2">
        <v>10</v>
      </c>
      <c r="B12" s="3" t="s">
        <v>52</v>
      </c>
      <c r="C12" s="5" t="s">
        <v>53</v>
      </c>
      <c r="D12" s="2" t="s">
        <v>9</v>
      </c>
      <c r="E12" s="2">
        <f>7.5+7.8*4+10.3+22.5+7.8*4+7.5+1.5+18.2+7.8*6+9.5+5+16.5+13.6+7.8*4+7.5+3+3+22</f>
        <v>288</v>
      </c>
      <c r="F12" s="3"/>
    </row>
    <row r="13" ht="144" spans="1:9">
      <c r="A13" s="2">
        <v>11</v>
      </c>
      <c r="B13" s="3" t="s">
        <v>54</v>
      </c>
      <c r="C13" s="3" t="s">
        <v>55</v>
      </c>
      <c r="D13" s="2" t="s">
        <v>9</v>
      </c>
      <c r="E13" s="2">
        <f>30*9+32+23+15</f>
        <v>340</v>
      </c>
      <c r="F13" s="3"/>
      <c r="I13">
        <f>30*8-25</f>
        <v>215</v>
      </c>
    </row>
    <row r="14" ht="144" spans="1:6">
      <c r="A14" s="2">
        <v>12</v>
      </c>
      <c r="B14" s="3" t="s">
        <v>56</v>
      </c>
      <c r="C14" s="3" t="s">
        <v>57</v>
      </c>
      <c r="D14" s="2" t="s">
        <v>9</v>
      </c>
      <c r="E14" s="2">
        <f>35+25.4+3+3.5+15.4+40+8</f>
        <v>130.3</v>
      </c>
      <c r="F14" s="4"/>
    </row>
    <row r="15" spans="1:6">
      <c r="A15" s="2">
        <v>13</v>
      </c>
      <c r="B15" s="4" t="s">
        <v>30</v>
      </c>
      <c r="C15" s="4"/>
      <c r="D15" s="2" t="s">
        <v>9</v>
      </c>
      <c r="E15" s="2">
        <f>SUM(E3:E14)</f>
        <v>3866.45</v>
      </c>
      <c r="F15" s="4"/>
    </row>
    <row r="16" spans="1:3">
      <c r="A16" s="1" t="s">
        <v>58</v>
      </c>
      <c r="B16" s="1"/>
      <c r="C16" s="1"/>
    </row>
  </sheetData>
  <mergeCells count="1">
    <mergeCell ref="A16:E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陈廷凡</cp:lastModifiedBy>
  <dcterms:created xsi:type="dcterms:W3CDTF">2023-05-12T11:15:00Z</dcterms:created>
  <dcterms:modified xsi:type="dcterms:W3CDTF">2026-05-12T07:09:57Z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1B7BA678BC6840B5A7F6B10ABE53A1A8_13</vt:lpwstr>
  </property>
</Properties>
</file>