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1.4\油管\"/>
    </mc:Choice>
  </mc:AlternateContent>
  <xr:revisionPtr revIDLastSave="0" documentId="13_ncr:1_{4D9B5034-1C4C-47BC-A36E-BE25CE1AA78E}" xr6:coauthVersionLast="47" xr6:coauthVersionMax="47" xr10:uidLastSave="{00000000-0000-0000-0000-000000000000}"/>
  <bookViews>
    <workbookView xWindow="-110" yWindow="-110" windowWidth="21820" windowHeight="14020" xr2:uid="{00000000-000D-0000-FFFF-FFFF00000000}"/>
  </bookViews>
  <sheets>
    <sheet name="Sheet1 " sheetId="9" r:id="rId1"/>
  </sheets>
  <definedNames>
    <definedName name="_xlnm._FilterDatabase" localSheetId="0" hidden="1">'Sheet1 '!$A$3:$F$69</definedName>
  </definedNames>
  <calcPr calcId="181029"/>
</workbook>
</file>

<file path=xl/calcChain.xml><?xml version="1.0" encoding="utf-8"?>
<calcChain xmlns="http://schemas.openxmlformats.org/spreadsheetml/2006/main">
  <c r="I10" i="9" l="1"/>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5" i="9"/>
  <c r="I64" i="9"/>
  <c r="I63" i="9"/>
  <c r="I62" i="9"/>
  <c r="I9" i="9" l="1"/>
  <c r="I8" i="9"/>
  <c r="I7" i="9"/>
  <c r="I6" i="9"/>
  <c r="I5" i="9"/>
  <c r="I4" i="9"/>
  <c r="I66" i="9" l="1"/>
</calcChain>
</file>

<file path=xl/sharedStrings.xml><?xml version="1.0" encoding="utf-8"?>
<sst xmlns="http://schemas.openxmlformats.org/spreadsheetml/2006/main" count="240" uniqueCount="117">
  <si>
    <t>序号</t>
  </si>
  <si>
    <t>采购计价方式</t>
  </si>
  <si>
    <t>规格型号</t>
    <phoneticPr fontId="3" type="noConversion"/>
  </si>
  <si>
    <t>投标基价（元、含运费、不含税）</t>
  </si>
  <si>
    <t>备注</t>
    <phoneticPr fontId="3" type="noConversion"/>
  </si>
  <si>
    <t>供应商报价
（元、含运费、不含税）</t>
    <phoneticPr fontId="3" type="noConversion"/>
  </si>
  <si>
    <t>配件名称</t>
    <phoneticPr fontId="3" type="noConversion"/>
  </si>
  <si>
    <t>严禁删除行列，不得更改表格顺序</t>
  </si>
  <si>
    <t>要求</t>
    <phoneticPr fontId="3" type="noConversion"/>
  </si>
  <si>
    <t>高压油管</t>
  </si>
  <si>
    <t>低压油管</t>
  </si>
  <si>
    <t>元/根（含运费、不含税）</t>
    <phoneticPr fontId="3" type="noConversion"/>
  </si>
  <si>
    <t>元/卷（含运费、不含税）</t>
    <phoneticPr fontId="3" type="noConversion"/>
  </si>
  <si>
    <t>DN45（20米/卷）</t>
    <phoneticPr fontId="3" type="noConversion"/>
  </si>
  <si>
    <t>油管接头</t>
    <phoneticPr fontId="3" type="noConversion"/>
  </si>
  <si>
    <t>G1锥口/G1锥口</t>
    <phoneticPr fontId="3" type="noConversion"/>
  </si>
  <si>
    <t>G1球头/G1锥口</t>
    <phoneticPr fontId="3" type="noConversion"/>
  </si>
  <si>
    <t>直角</t>
    <phoneticPr fontId="3" type="noConversion"/>
  </si>
  <si>
    <t>弯头</t>
    <phoneticPr fontId="3" type="noConversion"/>
  </si>
  <si>
    <t>元/件（含运费、不含税）</t>
    <phoneticPr fontId="3" type="noConversion"/>
  </si>
  <si>
    <t>油管弹性绑带</t>
  </si>
  <si>
    <t>元/条（含运费、不含税）</t>
    <phoneticPr fontId="3" type="noConversion"/>
  </si>
  <si>
    <t>两头带钥匙扣</t>
  </si>
  <si>
    <t>L=2米</t>
    <phoneticPr fontId="3" type="noConversion"/>
  </si>
  <si>
    <t>三层钢丝，带保护套，带接头（一头直一头弯）</t>
    <phoneticPr fontId="3" type="noConversion"/>
  </si>
  <si>
    <t>供应商总报价
（元、含运费、不含税）</t>
    <phoneticPr fontId="3" type="noConversion"/>
  </si>
  <si>
    <t>合计</t>
    <phoneticPr fontId="3" type="noConversion"/>
  </si>
  <si>
    <t>备注：</t>
  </si>
  <si>
    <t>1、以上所有规格型号必须同时应标，缺项视为废标，总报价=年预计数量*报价；</t>
  </si>
  <si>
    <t>管箍</t>
  </si>
  <si>
    <t>34-37</t>
  </si>
  <si>
    <t>32-35</t>
  </si>
  <si>
    <t>喉箍</t>
  </si>
  <si>
    <t>36-39</t>
  </si>
  <si>
    <t>40-43</t>
  </si>
  <si>
    <t>48-51</t>
  </si>
  <si>
    <t>不锈钢喉箍</t>
  </si>
  <si>
    <t>22-32</t>
  </si>
  <si>
    <t>74-79</t>
  </si>
  <si>
    <t>92-97</t>
  </si>
  <si>
    <t>104-112</t>
  </si>
  <si>
    <t>10-16</t>
  </si>
  <si>
    <t>131-139</t>
  </si>
  <si>
    <t>64-76</t>
  </si>
  <si>
    <t>65-89</t>
  </si>
  <si>
    <t>68-73</t>
  </si>
  <si>
    <t>56-59</t>
  </si>
  <si>
    <t>强力喉箍</t>
  </si>
  <si>
    <t>54-57</t>
  </si>
  <si>
    <t>70</t>
  </si>
  <si>
    <t>8-12</t>
  </si>
  <si>
    <t>3405T-9200020</t>
  </si>
  <si>
    <t>三通接头</t>
    <phoneticPr fontId="3" type="noConversion"/>
  </si>
  <si>
    <t>详见附件3图片</t>
    <phoneticPr fontId="3" type="noConversion"/>
  </si>
  <si>
    <t>2026年油管报价单</t>
    <phoneticPr fontId="3" type="noConversion"/>
  </si>
  <si>
    <t>26年预计采购数量</t>
    <phoneticPr fontId="3" type="noConversion"/>
  </si>
  <si>
    <t>2、表内报价为非打包价，在投标方非所有报价都为最低价时，中国重汽集团柳州运力专用汽车有限公司有权对各配件进行拆分确定中标方。</t>
    <phoneticPr fontId="3" type="noConversion"/>
  </si>
  <si>
    <t>油管</t>
  </si>
  <si>
    <t>油缸进油管</t>
  </si>
  <si>
    <t>高压进油管</t>
  </si>
  <si>
    <t>主回油管</t>
  </si>
  <si>
    <t>DN25*3*3000</t>
  </si>
  <si>
    <t>DN25*3*4000</t>
  </si>
  <si>
    <t>DN25*3*1500</t>
  </si>
  <si>
    <t>高压油管</t>
    <phoneticPr fontId="3" type="noConversion"/>
  </si>
  <si>
    <t>高压进油管</t>
    <phoneticPr fontId="3" type="noConversion"/>
  </si>
  <si>
    <t>DN25*3*4500</t>
    <phoneticPr fontId="3" type="noConversion"/>
  </si>
  <si>
    <t>DN25*3*3500</t>
    <phoneticPr fontId="3" type="noConversion"/>
  </si>
  <si>
    <t>DN25*3*3200</t>
    <phoneticPr fontId="3" type="noConversion"/>
  </si>
  <si>
    <t>DN25*3*3600</t>
    <phoneticPr fontId="3" type="noConversion"/>
  </si>
  <si>
    <t>高压油管A总成</t>
  </si>
  <si>
    <t>吸油管总成</t>
  </si>
  <si>
    <t>泄油油管A总成</t>
  </si>
  <si>
    <t>泄油油管B总成</t>
  </si>
  <si>
    <t>ED2-V135-1150Z</t>
  </si>
  <si>
    <t>ED3-V90-1700Z</t>
  </si>
  <si>
    <t>EG1-V0-850Z</t>
  </si>
  <si>
    <t>高压油管B总成</t>
  </si>
  <si>
    <t>ED2-V270-1800Z</t>
  </si>
  <si>
    <t>98-103</t>
  </si>
  <si>
    <t>φ32-35</t>
  </si>
  <si>
    <t>46-70</t>
  </si>
  <si>
    <t>十字喉箍</t>
  </si>
  <si>
    <t>φ16-φ25</t>
  </si>
  <si>
    <t>φ18-φ32</t>
  </si>
  <si>
    <t>3405T-9200101C</t>
    <phoneticPr fontId="3" type="noConversion"/>
  </si>
  <si>
    <t>3561T-9200101Q2</t>
    <phoneticPr fontId="3" type="noConversion"/>
  </si>
  <si>
    <t>3561T-9200105Q</t>
    <phoneticPr fontId="3" type="noConversion"/>
  </si>
  <si>
    <t>3425T-9200105B</t>
    <phoneticPr fontId="3" type="noConversion"/>
  </si>
  <si>
    <t>3405T-9200104C</t>
    <phoneticPr fontId="3" type="noConversion"/>
  </si>
  <si>
    <t>25内径、20米/卷</t>
    <phoneticPr fontId="3" type="noConversion"/>
  </si>
  <si>
    <t>3405T3M-9200101</t>
    <phoneticPr fontId="3" type="noConversion"/>
  </si>
  <si>
    <t>3405T-9200105D</t>
    <phoneticPr fontId="3" type="noConversion"/>
  </si>
  <si>
    <t>3425T-9200103B</t>
    <phoneticPr fontId="3" type="noConversion"/>
  </si>
  <si>
    <t>3425T-9200101C</t>
    <phoneticPr fontId="3" type="noConversion"/>
  </si>
  <si>
    <t>DN25*3*5000</t>
    <phoneticPr fontId="3" type="noConversion"/>
  </si>
  <si>
    <t>DN25*3*2500</t>
    <phoneticPr fontId="3" type="noConversion"/>
  </si>
  <si>
    <t>DN25*3*3500</t>
    <phoneticPr fontId="3" type="noConversion"/>
  </si>
  <si>
    <t>EG1-V0-1000Z</t>
    <phoneticPr fontId="3" type="noConversion"/>
  </si>
  <si>
    <t>EG1-V0-750Z</t>
    <phoneticPr fontId="3" type="noConversion"/>
  </si>
  <si>
    <t>ED1-V0-1400Z</t>
    <phoneticPr fontId="3" type="noConversion"/>
  </si>
  <si>
    <t>ED3-V90-1450Z</t>
    <phoneticPr fontId="3" type="noConversion"/>
  </si>
  <si>
    <t>ED3-V90-1600Z</t>
    <phoneticPr fontId="3" type="noConversion"/>
  </si>
  <si>
    <t>ED1-V0-1250Z</t>
    <phoneticPr fontId="3" type="noConversion"/>
  </si>
  <si>
    <t>三层钢丝，带保护套，带接头（一头直一头弯，配两组O型圈）</t>
    <phoneticPr fontId="3" type="noConversion"/>
  </si>
  <si>
    <t>3425T-9200020D</t>
    <phoneticPr fontId="3" type="noConversion"/>
  </si>
  <si>
    <t>3425T-9200021D</t>
    <phoneticPr fontId="3" type="noConversion"/>
  </si>
  <si>
    <t>3405T-9200020A</t>
    <phoneticPr fontId="3" type="noConversion"/>
  </si>
  <si>
    <t>三层钢丝，带保护套，带接头（L=2220,一头直一头弯）</t>
    <phoneticPr fontId="3" type="noConversion"/>
  </si>
  <si>
    <t>三层钢丝，带保护套，带接头（L=3500,一头直一头弯）</t>
    <phoneticPr fontId="3" type="noConversion"/>
  </si>
  <si>
    <t>三层钢丝，带保护套，带接头（L=4800,一头直一头弯）</t>
    <phoneticPr fontId="3" type="noConversion"/>
  </si>
  <si>
    <t>三层钢丝，带保护套，带接头（L=1260,一头直一头弯）</t>
    <phoneticPr fontId="3" type="noConversion"/>
  </si>
  <si>
    <t>三层钢丝，带保护套，带接头（L=2700,一头直一头弯）</t>
    <phoneticPr fontId="3" type="noConversion"/>
  </si>
  <si>
    <t>三层钢丝，带保护套，带接头（L=2450，一头直一头弯）</t>
    <phoneticPr fontId="3" type="noConversion"/>
  </si>
  <si>
    <t>YL3641Q-8605015B</t>
    <phoneticPr fontId="3" type="noConversion"/>
  </si>
  <si>
    <t>高压油管</t>
    <phoneticPr fontId="3" type="noConversion"/>
  </si>
  <si>
    <r>
      <rPr>
        <b/>
        <sz val="10"/>
        <color rgb="FFFF0000"/>
        <rFont val="微软雅黑"/>
        <family val="2"/>
        <charset val="134"/>
      </rPr>
      <t>三层钢丝</t>
    </r>
    <r>
      <rPr>
        <sz val="10"/>
        <color theme="1"/>
        <rFont val="微软雅黑"/>
        <family val="2"/>
        <charset val="134"/>
      </rPr>
      <t>，其他参数详见附件4图片</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</si>
</sst>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_ "/>
  </numFmts>
  <fonts count="10" x14ac:knownFonts="1">
    <font>
      <sz val="12"/>
      <color theme="1"/>
      <name val="等线"/>
      <charset val="134"/>
      <scheme val="minor"/>
    </font>
    <font>
      <sz val="10"/>
      <color theme="1"/>
      <name val="微软雅黑"/>
      <family val="2"/>
      <charset val="134"/>
    </font>
    <font>
      <sz val="10"/>
      <name val="微软雅黑"/>
      <family val="2"/>
      <charset val="134"/>
    </font>
    <font>
      <sz val="9"/>
      <name val="等线"/>
      <family val="3"/>
      <charset val="134"/>
      <scheme val="minor"/>
    </font>
    <font>
      <b/>
      <sz val="20"/>
      <name val="等线"/>
      <family val="3"/>
      <charset val="134"/>
      <scheme val="minor"/>
    </font>
    <font>
      <sz val="20"/>
      <color rgb="FFFF0000"/>
      <name val="等线"/>
      <family val="3"/>
      <charset val="134"/>
      <scheme val="minor"/>
    </font>
    <font>
      <b/>
      <sz val="14"/>
      <color theme="1"/>
      <name val="等线"/>
      <family val="3"/>
      <charset val="134"/>
      <scheme val="minor"/>
    </font>
    <font>
      <b/>
      <sz val="14"/>
      <color theme="1"/>
      <name val="微软雅黑"/>
      <family val="2"/>
      <charset val="134"/>
    </font>
    <font>
      <b/>
      <sz val="16"/>
      <color rgb="FFFF0000"/>
      <name val="等线"/>
      <family val="3"/>
      <charset val="134"/>
      <scheme val="minor"/>
    </font>
    <font>
      <b/>
      <sz val="10"/>
      <color rgb="FFFF0000"/>
      <name val="微软雅黑"/>
      <family val="2"/>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5" fillId="0" borderId="0" xfId="0" applyFont="1">
      <alignment vertical="center"/>
    </xf>
    <xf numFmtId="0" fontId="0" fillId="0" borderId="0" xfId="0" applyAlignment="1">
      <alignment horizontal="center" vertical="center"/>
    </xf>
    <xf numFmtId="176" fontId="0" fillId="0" borderId="0" xfId="0" applyNumberForma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wrapText="1"/>
    </xf>
    <xf numFmtId="0" fontId="1" fillId="0" borderId="1" xfId="0" applyFont="1" applyBorder="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xf>
    <xf numFmtId="0" fontId="1" fillId="0" borderId="1" xfId="0" applyFont="1" applyBorder="1" applyAlignment="1">
      <alignment horizontal="left" vertical="center"/>
    </xf>
    <xf numFmtId="176" fontId="1" fillId="0" borderId="1" xfId="0" applyNumberFormat="1" applyFont="1" applyBorder="1" applyAlignment="1">
      <alignment horizontal="center" vertical="center"/>
    </xf>
    <xf numFmtId="0" fontId="0" fillId="0" borderId="1" xfId="0" applyBorder="1">
      <alignment vertical="center"/>
    </xf>
    <xf numFmtId="177" fontId="1" fillId="0" borderId="1" xfId="0" applyNumberFormat="1" applyFont="1" applyBorder="1" applyAlignment="1">
      <alignment horizontal="center" vertical="center"/>
    </xf>
    <xf numFmtId="176" fontId="6" fillId="0" borderId="1" xfId="0" applyNumberFormat="1" applyFont="1" applyBorder="1">
      <alignment vertical="center"/>
    </xf>
    <xf numFmtId="0" fontId="6" fillId="0" borderId="1" xfId="0" applyFont="1" applyBorder="1" applyAlignment="1">
      <alignment horizontal="center" vertical="center"/>
    </xf>
    <xf numFmtId="0" fontId="6" fillId="0" borderId="1" xfId="0" applyFont="1" applyBorder="1">
      <alignment vertical="center"/>
    </xf>
    <xf numFmtId="0" fontId="7" fillId="0" borderId="1" xfId="0" applyFont="1" applyBorder="1">
      <alignment vertical="center"/>
    </xf>
    <xf numFmtId="0" fontId="6" fillId="0" borderId="0" xfId="0" applyFont="1">
      <alignment vertical="center"/>
    </xf>
    <xf numFmtId="0" fontId="8" fillId="0" borderId="0" xfId="0" applyFont="1">
      <alignment vertical="center"/>
    </xf>
    <xf numFmtId="176" fontId="8" fillId="0" borderId="0" xfId="0" applyNumberFormat="1" applyFont="1">
      <alignment vertical="center"/>
    </xf>
    <xf numFmtId="0" fontId="8" fillId="0" borderId="0" xfId="0" applyFont="1" applyAlignment="1">
      <alignment horizontal="left" vertical="center"/>
    </xf>
    <xf numFmtId="0" fontId="4"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DE80C-07E6-4817-8FC2-CC6EB3DC9540}">
  <dimension ref="A1:J69"/>
  <sheetViews>
    <sheetView tabSelected="1" workbookViewId="0">
      <selection activeCell="D38" sqref="D38"/>
    </sheetView>
  </sheetViews>
  <sheetFormatPr defaultRowHeight="15.5" x14ac:dyDescent="0.35"/>
  <cols>
    <col min="2" max="2" width="19.15234375" bestFit="1" customWidth="1"/>
    <col min="3" max="3" width="19.23046875" customWidth="1"/>
    <col min="4" max="4" width="35.3828125" customWidth="1"/>
    <col min="5" max="5" width="19.23046875" bestFit="1" customWidth="1"/>
    <col min="6" max="6" width="9.23046875" style="3" customWidth="1"/>
    <col min="7" max="7" width="13.3828125" customWidth="1"/>
    <col min="8" max="9" width="17.84375" customWidth="1"/>
  </cols>
  <sheetData>
    <row r="1" spans="1:10" ht="33" customHeight="1" x14ac:dyDescent="0.35">
      <c r="A1" s="1" t="s">
        <v>7</v>
      </c>
      <c r="E1" s="2"/>
    </row>
    <row r="2" spans="1:10" ht="33" customHeight="1" x14ac:dyDescent="0.35">
      <c r="A2" s="25" t="s">
        <v>54</v>
      </c>
      <c r="B2" s="25"/>
      <c r="C2" s="25"/>
      <c r="D2" s="25"/>
      <c r="E2" s="25"/>
      <c r="F2" s="25"/>
      <c r="G2" s="25"/>
      <c r="H2" s="25"/>
      <c r="I2" s="25"/>
      <c r="J2" s="25"/>
    </row>
    <row r="3" spans="1:10" ht="58" x14ac:dyDescent="0.35">
      <c r="A3" s="4" t="s">
        <v>0</v>
      </c>
      <c r="B3" s="5" t="s">
        <v>6</v>
      </c>
      <c r="C3" s="4" t="s">
        <v>2</v>
      </c>
      <c r="D3" s="4" t="s">
        <v>8</v>
      </c>
      <c r="E3" s="5" t="s">
        <v>1</v>
      </c>
      <c r="F3" s="6" t="s">
        <v>3</v>
      </c>
      <c r="G3" s="7" t="s">
        <v>55</v>
      </c>
      <c r="H3" s="8" t="s">
        <v>5</v>
      </c>
      <c r="I3" s="8" t="s">
        <v>25</v>
      </c>
      <c r="J3" s="9" t="s">
        <v>4</v>
      </c>
    </row>
    <row r="4" spans="1:10" ht="30" customHeight="1" x14ac:dyDescent="0.35">
      <c r="A4" s="5">
        <v>1</v>
      </c>
      <c r="B4" s="10" t="s">
        <v>57</v>
      </c>
      <c r="C4" s="10" t="s">
        <v>85</v>
      </c>
      <c r="D4" s="11" t="s">
        <v>108</v>
      </c>
      <c r="E4" s="10" t="s">
        <v>11</v>
      </c>
      <c r="F4" s="12">
        <v>75.7</v>
      </c>
      <c r="G4" s="9">
        <v>1690</v>
      </c>
      <c r="H4" s="7"/>
      <c r="I4" s="7">
        <f>G4*H4</f>
        <v>0</v>
      </c>
      <c r="J4" s="7"/>
    </row>
    <row r="5" spans="1:10" ht="30" customHeight="1" x14ac:dyDescent="0.35">
      <c r="A5" s="5">
        <v>2</v>
      </c>
      <c r="B5" s="10" t="s">
        <v>57</v>
      </c>
      <c r="C5" s="10" t="s">
        <v>86</v>
      </c>
      <c r="D5" s="11" t="s">
        <v>109</v>
      </c>
      <c r="E5" s="10" t="s">
        <v>11</v>
      </c>
      <c r="F5" s="12">
        <v>100.76</v>
      </c>
      <c r="G5" s="9">
        <v>1560</v>
      </c>
      <c r="H5" s="7"/>
      <c r="I5" s="7">
        <f t="shared" ref="I5:I54" si="0">G5*H5</f>
        <v>0</v>
      </c>
      <c r="J5" s="7"/>
    </row>
    <row r="6" spans="1:10" ht="30" customHeight="1" x14ac:dyDescent="0.35">
      <c r="A6" s="5">
        <v>3</v>
      </c>
      <c r="B6" s="10" t="s">
        <v>57</v>
      </c>
      <c r="C6" s="10" t="s">
        <v>87</v>
      </c>
      <c r="D6" s="11" t="s">
        <v>110</v>
      </c>
      <c r="E6" s="10" t="s">
        <v>11</v>
      </c>
      <c r="F6" s="12">
        <v>123</v>
      </c>
      <c r="G6" s="9">
        <v>39</v>
      </c>
      <c r="H6" s="7"/>
      <c r="I6" s="7">
        <f t="shared" si="0"/>
        <v>0</v>
      </c>
      <c r="J6" s="7"/>
    </row>
    <row r="7" spans="1:10" ht="30" customHeight="1" x14ac:dyDescent="0.35">
      <c r="A7" s="5">
        <v>4</v>
      </c>
      <c r="B7" s="10" t="s">
        <v>57</v>
      </c>
      <c r="C7" s="10" t="s">
        <v>88</v>
      </c>
      <c r="D7" s="11" t="s">
        <v>111</v>
      </c>
      <c r="E7" s="10" t="s">
        <v>11</v>
      </c>
      <c r="F7" s="12">
        <v>49.65</v>
      </c>
      <c r="G7" s="9">
        <v>130</v>
      </c>
      <c r="H7" s="7"/>
      <c r="I7" s="7">
        <f t="shared" si="0"/>
        <v>0</v>
      </c>
      <c r="J7" s="7"/>
    </row>
    <row r="8" spans="1:10" ht="30" customHeight="1" x14ac:dyDescent="0.35">
      <c r="A8" s="5">
        <v>5</v>
      </c>
      <c r="B8" s="10" t="s">
        <v>58</v>
      </c>
      <c r="C8" s="10" t="s">
        <v>89</v>
      </c>
      <c r="D8" s="11" t="s">
        <v>90</v>
      </c>
      <c r="E8" s="10" t="s">
        <v>12</v>
      </c>
      <c r="F8" s="12">
        <v>283.2</v>
      </c>
      <c r="G8" s="9">
        <v>2210</v>
      </c>
      <c r="H8" s="7"/>
      <c r="I8" s="7">
        <f t="shared" si="0"/>
        <v>0</v>
      </c>
      <c r="J8" s="7"/>
    </row>
    <row r="9" spans="1:10" ht="30" customHeight="1" x14ac:dyDescent="0.35">
      <c r="A9" s="5">
        <v>6</v>
      </c>
      <c r="B9" s="10" t="s">
        <v>59</v>
      </c>
      <c r="C9" s="13" t="s">
        <v>91</v>
      </c>
      <c r="D9" s="11" t="s">
        <v>112</v>
      </c>
      <c r="E9" s="10" t="s">
        <v>19</v>
      </c>
      <c r="F9" s="12">
        <v>91.8</v>
      </c>
      <c r="G9" s="9">
        <v>3900</v>
      </c>
      <c r="H9" s="7"/>
      <c r="I9" s="7">
        <f t="shared" si="0"/>
        <v>0</v>
      </c>
      <c r="J9" s="7"/>
    </row>
    <row r="10" spans="1:10" ht="29" x14ac:dyDescent="0.35">
      <c r="A10" s="5">
        <v>7</v>
      </c>
      <c r="B10" s="13" t="s">
        <v>58</v>
      </c>
      <c r="C10" s="13" t="s">
        <v>92</v>
      </c>
      <c r="D10" s="11" t="s">
        <v>111</v>
      </c>
      <c r="E10" s="10" t="s">
        <v>21</v>
      </c>
      <c r="F10" s="14">
        <v>49.65</v>
      </c>
      <c r="G10" s="9">
        <v>1950</v>
      </c>
      <c r="H10" s="7"/>
      <c r="I10" s="7">
        <f t="shared" si="0"/>
        <v>0</v>
      </c>
      <c r="J10" s="7"/>
    </row>
    <row r="11" spans="1:10" x14ac:dyDescent="0.35">
      <c r="A11" s="5">
        <v>8</v>
      </c>
      <c r="B11" s="10" t="s">
        <v>60</v>
      </c>
      <c r="C11" s="13" t="s">
        <v>93</v>
      </c>
      <c r="D11" s="11" t="s">
        <v>90</v>
      </c>
      <c r="E11" s="10" t="s">
        <v>12</v>
      </c>
      <c r="F11" s="14">
        <v>283.2</v>
      </c>
      <c r="G11" s="9">
        <v>13</v>
      </c>
      <c r="H11" s="7"/>
      <c r="I11" s="7">
        <f t="shared" si="0"/>
        <v>0</v>
      </c>
      <c r="J11" s="7"/>
    </row>
    <row r="12" spans="1:10" ht="29" x14ac:dyDescent="0.35">
      <c r="A12" s="5">
        <v>9</v>
      </c>
      <c r="B12" s="10" t="s">
        <v>65</v>
      </c>
      <c r="C12" s="13" t="s">
        <v>94</v>
      </c>
      <c r="D12" s="11" t="s">
        <v>113</v>
      </c>
      <c r="E12" s="10" t="s">
        <v>21</v>
      </c>
      <c r="F12" s="14">
        <v>82.24</v>
      </c>
      <c r="G12" s="9">
        <v>26</v>
      </c>
      <c r="H12" s="7"/>
      <c r="I12" s="7">
        <f t="shared" si="0"/>
        <v>0</v>
      </c>
      <c r="J12" s="7"/>
    </row>
    <row r="13" spans="1:10" x14ac:dyDescent="0.35">
      <c r="A13" s="5">
        <v>10</v>
      </c>
      <c r="B13" s="10" t="s">
        <v>64</v>
      </c>
      <c r="C13" s="13" t="s">
        <v>95</v>
      </c>
      <c r="D13" s="11" t="s">
        <v>24</v>
      </c>
      <c r="E13" s="10" t="s">
        <v>21</v>
      </c>
      <c r="F13" s="14">
        <v>133.30000000000001</v>
      </c>
      <c r="G13" s="9">
        <v>26</v>
      </c>
      <c r="H13" s="7"/>
      <c r="I13" s="7">
        <f t="shared" si="0"/>
        <v>0</v>
      </c>
      <c r="J13" s="7"/>
    </row>
    <row r="14" spans="1:10" x14ac:dyDescent="0.35">
      <c r="A14" s="5">
        <v>11</v>
      </c>
      <c r="B14" s="10" t="s">
        <v>64</v>
      </c>
      <c r="C14" s="13" t="s">
        <v>96</v>
      </c>
      <c r="D14" s="11" t="s">
        <v>24</v>
      </c>
      <c r="E14" s="10" t="s">
        <v>21</v>
      </c>
      <c r="F14" s="14">
        <v>79.14</v>
      </c>
      <c r="G14" s="9">
        <v>13</v>
      </c>
      <c r="H14" s="7"/>
      <c r="I14" s="7">
        <f t="shared" si="0"/>
        <v>0</v>
      </c>
      <c r="J14" s="7"/>
    </row>
    <row r="15" spans="1:10" x14ac:dyDescent="0.35">
      <c r="A15" s="5">
        <v>12</v>
      </c>
      <c r="B15" s="10" t="s">
        <v>64</v>
      </c>
      <c r="C15" s="13" t="s">
        <v>97</v>
      </c>
      <c r="D15" s="11" t="s">
        <v>24</v>
      </c>
      <c r="E15" s="10" t="s">
        <v>21</v>
      </c>
      <c r="F15" s="14">
        <v>93.45</v>
      </c>
      <c r="G15" s="9">
        <v>13</v>
      </c>
      <c r="H15" s="7"/>
      <c r="I15" s="7">
        <f t="shared" si="0"/>
        <v>0</v>
      </c>
      <c r="J15" s="7"/>
    </row>
    <row r="16" spans="1:10" x14ac:dyDescent="0.35">
      <c r="A16" s="5">
        <v>13</v>
      </c>
      <c r="B16" s="10" t="s">
        <v>9</v>
      </c>
      <c r="C16" s="13" t="s">
        <v>66</v>
      </c>
      <c r="D16" s="11" t="s">
        <v>24</v>
      </c>
      <c r="E16" s="10" t="s">
        <v>21</v>
      </c>
      <c r="F16" s="14">
        <v>120.97</v>
      </c>
      <c r="G16" s="9">
        <v>13</v>
      </c>
      <c r="H16" s="7"/>
      <c r="I16" s="7">
        <f t="shared" si="0"/>
        <v>0</v>
      </c>
      <c r="J16" s="7"/>
    </row>
    <row r="17" spans="1:10" x14ac:dyDescent="0.35">
      <c r="A17" s="5">
        <v>14</v>
      </c>
      <c r="B17" s="10" t="s">
        <v>9</v>
      </c>
      <c r="C17" s="13" t="s">
        <v>67</v>
      </c>
      <c r="D17" s="11" t="s">
        <v>24</v>
      </c>
      <c r="E17" s="10" t="s">
        <v>21</v>
      </c>
      <c r="F17" s="14">
        <v>93.45</v>
      </c>
      <c r="G17" s="9">
        <v>13</v>
      </c>
      <c r="H17" s="7"/>
      <c r="I17" s="7">
        <f t="shared" si="0"/>
        <v>0</v>
      </c>
      <c r="J17" s="7"/>
    </row>
    <row r="18" spans="1:10" x14ac:dyDescent="0.35">
      <c r="A18" s="5">
        <v>15</v>
      </c>
      <c r="B18" s="10" t="s">
        <v>9</v>
      </c>
      <c r="C18" s="13" t="s">
        <v>68</v>
      </c>
      <c r="D18" s="11" t="s">
        <v>24</v>
      </c>
      <c r="E18" s="10" t="s">
        <v>21</v>
      </c>
      <c r="F18" s="14">
        <v>85.44</v>
      </c>
      <c r="G18" s="9">
        <v>13</v>
      </c>
      <c r="H18" s="7"/>
      <c r="I18" s="7">
        <f t="shared" si="0"/>
        <v>0</v>
      </c>
      <c r="J18" s="7"/>
    </row>
    <row r="19" spans="1:10" x14ac:dyDescent="0.35">
      <c r="A19" s="5">
        <v>16</v>
      </c>
      <c r="B19" s="10" t="s">
        <v>64</v>
      </c>
      <c r="C19" s="13" t="s">
        <v>61</v>
      </c>
      <c r="D19" s="11" t="s">
        <v>24</v>
      </c>
      <c r="E19" s="10" t="s">
        <v>21</v>
      </c>
      <c r="F19" s="14">
        <v>82.132379999999998</v>
      </c>
      <c r="G19" s="9">
        <v>26</v>
      </c>
      <c r="H19" s="7"/>
      <c r="I19" s="7">
        <f t="shared" si="0"/>
        <v>0</v>
      </c>
      <c r="J19" s="7"/>
    </row>
    <row r="20" spans="1:10" x14ac:dyDescent="0.35">
      <c r="A20" s="5">
        <v>17</v>
      </c>
      <c r="B20" s="10" t="s">
        <v>64</v>
      </c>
      <c r="C20" s="13" t="s">
        <v>62</v>
      </c>
      <c r="D20" s="11" t="s">
        <v>24</v>
      </c>
      <c r="E20" s="10" t="s">
        <v>19</v>
      </c>
      <c r="F20" s="14">
        <v>106.8</v>
      </c>
      <c r="G20" s="9">
        <v>780</v>
      </c>
      <c r="H20" s="7"/>
      <c r="I20" s="7">
        <f t="shared" si="0"/>
        <v>0</v>
      </c>
      <c r="J20" s="7"/>
    </row>
    <row r="21" spans="1:10" x14ac:dyDescent="0.35">
      <c r="A21" s="5">
        <v>18</v>
      </c>
      <c r="B21" s="10" t="s">
        <v>64</v>
      </c>
      <c r="C21" s="13" t="s">
        <v>63</v>
      </c>
      <c r="D21" s="11" t="s">
        <v>24</v>
      </c>
      <c r="E21" s="10" t="s">
        <v>19</v>
      </c>
      <c r="F21" s="14">
        <v>40.049999999999997</v>
      </c>
      <c r="G21" s="9">
        <v>2990</v>
      </c>
      <c r="H21" s="7"/>
      <c r="I21" s="7">
        <f t="shared" si="0"/>
        <v>0</v>
      </c>
      <c r="J21" s="7"/>
    </row>
    <row r="22" spans="1:10" x14ac:dyDescent="0.35">
      <c r="A22" s="5">
        <v>19</v>
      </c>
      <c r="B22" s="10" t="s">
        <v>64</v>
      </c>
      <c r="C22" s="7" t="s">
        <v>69</v>
      </c>
      <c r="D22" s="11" t="s">
        <v>24</v>
      </c>
      <c r="E22" s="10" t="s">
        <v>19</v>
      </c>
      <c r="F22" s="14">
        <v>96.12</v>
      </c>
      <c r="G22" s="9">
        <v>1560</v>
      </c>
      <c r="H22" s="7"/>
      <c r="I22" s="7">
        <f t="shared" si="0"/>
        <v>0</v>
      </c>
      <c r="J22" s="7"/>
    </row>
    <row r="23" spans="1:10" ht="29" x14ac:dyDescent="0.35">
      <c r="A23" s="5">
        <v>20</v>
      </c>
      <c r="B23" s="7" t="s">
        <v>70</v>
      </c>
      <c r="C23" s="7" t="s">
        <v>98</v>
      </c>
      <c r="D23" s="11" t="s">
        <v>104</v>
      </c>
      <c r="E23" s="10" t="s">
        <v>19</v>
      </c>
      <c r="F23" s="14">
        <v>116.9</v>
      </c>
      <c r="G23" s="9">
        <v>300</v>
      </c>
      <c r="H23" s="15"/>
      <c r="I23" s="7">
        <f t="shared" si="0"/>
        <v>0</v>
      </c>
      <c r="J23" s="15"/>
    </row>
    <row r="24" spans="1:10" ht="29" x14ac:dyDescent="0.35">
      <c r="A24" s="5">
        <v>21</v>
      </c>
      <c r="B24" s="7" t="s">
        <v>70</v>
      </c>
      <c r="C24" s="7" t="s">
        <v>99</v>
      </c>
      <c r="D24" s="11" t="s">
        <v>104</v>
      </c>
      <c r="E24" s="10" t="s">
        <v>19</v>
      </c>
      <c r="F24" s="14">
        <v>102.8</v>
      </c>
      <c r="G24" s="9">
        <v>600</v>
      </c>
      <c r="H24" s="15"/>
      <c r="I24" s="7">
        <f t="shared" si="0"/>
        <v>0</v>
      </c>
      <c r="J24" s="15"/>
    </row>
    <row r="25" spans="1:10" ht="29" x14ac:dyDescent="0.35">
      <c r="A25" s="5">
        <v>22</v>
      </c>
      <c r="B25" s="7" t="s">
        <v>70</v>
      </c>
      <c r="C25" s="7" t="s">
        <v>100</v>
      </c>
      <c r="D25" s="11" t="s">
        <v>104</v>
      </c>
      <c r="E25" s="10" t="s">
        <v>19</v>
      </c>
      <c r="F25" s="14">
        <v>64</v>
      </c>
      <c r="G25" s="9">
        <v>300</v>
      </c>
      <c r="H25" s="15"/>
      <c r="I25" s="7">
        <f t="shared" si="0"/>
        <v>0</v>
      </c>
      <c r="J25" s="15"/>
    </row>
    <row r="26" spans="1:10" ht="29" x14ac:dyDescent="0.35">
      <c r="A26" s="5">
        <v>23</v>
      </c>
      <c r="B26" s="7" t="s">
        <v>71</v>
      </c>
      <c r="C26" s="7" t="s">
        <v>101</v>
      </c>
      <c r="D26" s="11" t="s">
        <v>104</v>
      </c>
      <c r="E26" s="10" t="s">
        <v>19</v>
      </c>
      <c r="F26" s="14">
        <v>119.4</v>
      </c>
      <c r="G26" s="9">
        <v>600</v>
      </c>
      <c r="H26" s="15"/>
      <c r="I26" s="7">
        <f t="shared" si="0"/>
        <v>0</v>
      </c>
      <c r="J26" s="15"/>
    </row>
    <row r="27" spans="1:10" ht="29" x14ac:dyDescent="0.35">
      <c r="A27" s="5">
        <v>24</v>
      </c>
      <c r="B27" s="7" t="s">
        <v>71</v>
      </c>
      <c r="C27" s="7" t="s">
        <v>102</v>
      </c>
      <c r="D27" s="11" t="s">
        <v>104</v>
      </c>
      <c r="E27" s="10" t="s">
        <v>19</v>
      </c>
      <c r="F27" s="14">
        <v>125.3</v>
      </c>
      <c r="G27" s="9">
        <v>300</v>
      </c>
      <c r="H27" s="15"/>
      <c r="I27" s="7">
        <f t="shared" si="0"/>
        <v>0</v>
      </c>
      <c r="J27" s="15"/>
    </row>
    <row r="28" spans="1:10" ht="29" x14ac:dyDescent="0.35">
      <c r="A28" s="5">
        <v>25</v>
      </c>
      <c r="B28" s="7" t="s">
        <v>72</v>
      </c>
      <c r="C28" s="7" t="s">
        <v>103</v>
      </c>
      <c r="D28" s="11" t="s">
        <v>104</v>
      </c>
      <c r="E28" s="10" t="s">
        <v>19</v>
      </c>
      <c r="F28" s="14">
        <v>54.6</v>
      </c>
      <c r="G28" s="9">
        <v>600</v>
      </c>
      <c r="H28" s="15"/>
      <c r="I28" s="7">
        <f t="shared" si="0"/>
        <v>0</v>
      </c>
      <c r="J28" s="15"/>
    </row>
    <row r="29" spans="1:10" ht="29" x14ac:dyDescent="0.35">
      <c r="A29" s="5">
        <v>26</v>
      </c>
      <c r="B29" s="7" t="s">
        <v>73</v>
      </c>
      <c r="C29" s="7" t="s">
        <v>74</v>
      </c>
      <c r="D29" s="11" t="s">
        <v>104</v>
      </c>
      <c r="E29" s="10" t="s">
        <v>19</v>
      </c>
      <c r="F29" s="14">
        <v>53</v>
      </c>
      <c r="G29" s="9">
        <v>400</v>
      </c>
      <c r="H29" s="15"/>
      <c r="I29" s="7">
        <f t="shared" si="0"/>
        <v>0</v>
      </c>
      <c r="J29" s="15"/>
    </row>
    <row r="30" spans="1:10" ht="29" x14ac:dyDescent="0.35">
      <c r="A30" s="5">
        <v>27</v>
      </c>
      <c r="B30" s="7" t="s">
        <v>71</v>
      </c>
      <c r="C30" s="7" t="s">
        <v>75</v>
      </c>
      <c r="D30" s="11" t="s">
        <v>104</v>
      </c>
      <c r="E30" s="10" t="s">
        <v>19</v>
      </c>
      <c r="F30" s="14">
        <v>140.94999999999999</v>
      </c>
      <c r="G30" s="9">
        <v>100</v>
      </c>
      <c r="H30" s="15"/>
      <c r="I30" s="7">
        <f t="shared" si="0"/>
        <v>0</v>
      </c>
      <c r="J30" s="15"/>
    </row>
    <row r="31" spans="1:10" ht="29" x14ac:dyDescent="0.35">
      <c r="A31" s="5">
        <v>28</v>
      </c>
      <c r="B31" s="7" t="s">
        <v>70</v>
      </c>
      <c r="C31" s="7" t="s">
        <v>76</v>
      </c>
      <c r="D31" s="11" t="s">
        <v>104</v>
      </c>
      <c r="E31" s="10" t="s">
        <v>19</v>
      </c>
      <c r="F31" s="14">
        <v>106.8</v>
      </c>
      <c r="G31" s="9">
        <v>100</v>
      </c>
      <c r="H31" s="15"/>
      <c r="I31" s="7">
        <f t="shared" si="0"/>
        <v>0</v>
      </c>
      <c r="J31" s="15"/>
    </row>
    <row r="32" spans="1:10" ht="29" x14ac:dyDescent="0.35">
      <c r="A32" s="5">
        <v>29</v>
      </c>
      <c r="B32" s="7" t="s">
        <v>77</v>
      </c>
      <c r="C32" s="7" t="s">
        <v>76</v>
      </c>
      <c r="D32" s="11" t="s">
        <v>104</v>
      </c>
      <c r="E32" s="10" t="s">
        <v>19</v>
      </c>
      <c r="F32" s="14">
        <v>106.8</v>
      </c>
      <c r="G32" s="9">
        <v>100</v>
      </c>
      <c r="H32" s="15"/>
      <c r="I32" s="7">
        <f t="shared" si="0"/>
        <v>0</v>
      </c>
      <c r="J32" s="15"/>
    </row>
    <row r="33" spans="1:10" ht="29" x14ac:dyDescent="0.35">
      <c r="A33" s="5">
        <v>30</v>
      </c>
      <c r="B33" s="7" t="s">
        <v>73</v>
      </c>
      <c r="C33" s="7" t="s">
        <v>78</v>
      </c>
      <c r="D33" s="11" t="s">
        <v>104</v>
      </c>
      <c r="E33" s="10" t="s">
        <v>19</v>
      </c>
      <c r="F33" s="14">
        <v>71.5</v>
      </c>
      <c r="G33" s="9">
        <v>100</v>
      </c>
      <c r="H33" s="15"/>
      <c r="I33" s="7">
        <f t="shared" si="0"/>
        <v>0</v>
      </c>
      <c r="J33" s="15"/>
    </row>
    <row r="34" spans="1:10" ht="30" customHeight="1" x14ac:dyDescent="0.35">
      <c r="A34" s="5">
        <v>31</v>
      </c>
      <c r="B34" s="10" t="s">
        <v>10</v>
      </c>
      <c r="C34" s="10" t="s">
        <v>13</v>
      </c>
      <c r="D34" s="11"/>
      <c r="E34" s="10" t="s">
        <v>12</v>
      </c>
      <c r="F34" s="12">
        <v>411.642</v>
      </c>
      <c r="G34" s="9">
        <v>130</v>
      </c>
      <c r="H34" s="7"/>
      <c r="I34" s="7">
        <f t="shared" si="0"/>
        <v>0</v>
      </c>
      <c r="J34" s="7"/>
    </row>
    <row r="35" spans="1:10" ht="30" customHeight="1" x14ac:dyDescent="0.35">
      <c r="A35" s="5">
        <v>32</v>
      </c>
      <c r="B35" s="10" t="s">
        <v>14</v>
      </c>
      <c r="C35" s="10" t="s">
        <v>15</v>
      </c>
      <c r="D35" s="11" t="s">
        <v>18</v>
      </c>
      <c r="E35" s="10" t="s">
        <v>19</v>
      </c>
      <c r="F35" s="12">
        <v>7.96</v>
      </c>
      <c r="G35" s="9">
        <v>2210</v>
      </c>
      <c r="H35" s="7"/>
      <c r="I35" s="7">
        <f t="shared" si="0"/>
        <v>0</v>
      </c>
      <c r="J35" s="7"/>
    </row>
    <row r="36" spans="1:10" ht="30" customHeight="1" x14ac:dyDescent="0.35">
      <c r="A36" s="5">
        <v>33</v>
      </c>
      <c r="B36" s="10" t="s">
        <v>14</v>
      </c>
      <c r="C36" s="13" t="s">
        <v>16</v>
      </c>
      <c r="D36" s="13" t="s">
        <v>17</v>
      </c>
      <c r="E36" s="10" t="s">
        <v>19</v>
      </c>
      <c r="F36" s="12">
        <v>11.95</v>
      </c>
      <c r="G36" s="9">
        <v>3900</v>
      </c>
      <c r="H36" s="7"/>
      <c r="I36" s="7">
        <f t="shared" si="0"/>
        <v>0</v>
      </c>
      <c r="J36" s="7"/>
    </row>
    <row r="37" spans="1:10" ht="30" customHeight="1" x14ac:dyDescent="0.35">
      <c r="A37" s="5">
        <v>34</v>
      </c>
      <c r="B37" s="10" t="s">
        <v>115</v>
      </c>
      <c r="C37" s="13" t="s">
        <v>114</v>
      </c>
      <c r="D37" s="13" t="s">
        <v>116</v>
      </c>
      <c r="E37" s="10" t="s">
        <v>11</v>
      </c>
      <c r="F37" s="12">
        <v>133.52000000000001</v>
      </c>
      <c r="G37" s="9">
        <v>500</v>
      </c>
      <c r="H37" s="7"/>
      <c r="I37" s="7">
        <f t="shared" si="0"/>
        <v>0</v>
      </c>
      <c r="J37" s="7"/>
    </row>
    <row r="38" spans="1:10" x14ac:dyDescent="0.35">
      <c r="A38" s="5">
        <v>35</v>
      </c>
      <c r="B38" s="13" t="s">
        <v>20</v>
      </c>
      <c r="C38" s="13" t="s">
        <v>23</v>
      </c>
      <c r="D38" s="13" t="s">
        <v>22</v>
      </c>
      <c r="E38" s="10" t="s">
        <v>21</v>
      </c>
      <c r="F38" s="14">
        <v>8.8209</v>
      </c>
      <c r="G38" s="9">
        <v>1950</v>
      </c>
      <c r="H38" s="7"/>
      <c r="I38" s="7">
        <f t="shared" si="0"/>
        <v>0</v>
      </c>
      <c r="J38" s="7"/>
    </row>
    <row r="39" spans="1:10" x14ac:dyDescent="0.35">
      <c r="A39" s="5">
        <v>36</v>
      </c>
      <c r="B39" s="10" t="s">
        <v>29</v>
      </c>
      <c r="C39" s="13" t="s">
        <v>30</v>
      </c>
      <c r="D39" s="11"/>
      <c r="E39" s="10" t="s">
        <v>19</v>
      </c>
      <c r="F39" s="14">
        <v>1.0408662</v>
      </c>
      <c r="G39" s="9">
        <v>780</v>
      </c>
      <c r="H39" s="7"/>
      <c r="I39" s="7">
        <f t="shared" si="0"/>
        <v>0</v>
      </c>
      <c r="J39" s="7"/>
    </row>
    <row r="40" spans="1:10" x14ac:dyDescent="0.35">
      <c r="A40" s="5">
        <v>37</v>
      </c>
      <c r="B40" s="10" t="s">
        <v>29</v>
      </c>
      <c r="C40" s="13" t="s">
        <v>31</v>
      </c>
      <c r="D40" s="11"/>
      <c r="E40" s="10" t="s">
        <v>19</v>
      </c>
      <c r="F40" s="14">
        <v>0.98794080000000006</v>
      </c>
      <c r="G40" s="9">
        <v>2990</v>
      </c>
      <c r="H40" s="7"/>
      <c r="I40" s="7">
        <f t="shared" si="0"/>
        <v>0</v>
      </c>
      <c r="J40" s="7"/>
    </row>
    <row r="41" spans="1:10" x14ac:dyDescent="0.35">
      <c r="A41" s="5">
        <v>38</v>
      </c>
      <c r="B41" s="7" t="s">
        <v>32</v>
      </c>
      <c r="C41" s="7" t="s">
        <v>33</v>
      </c>
      <c r="D41" s="9"/>
      <c r="E41" s="10" t="s">
        <v>19</v>
      </c>
      <c r="F41" s="14">
        <v>1.0320453000000001</v>
      </c>
      <c r="G41" s="9">
        <v>780</v>
      </c>
      <c r="H41" s="7"/>
      <c r="I41" s="7">
        <f t="shared" si="0"/>
        <v>0</v>
      </c>
      <c r="J41" s="7"/>
    </row>
    <row r="42" spans="1:10" x14ac:dyDescent="0.35">
      <c r="A42" s="5">
        <v>39</v>
      </c>
      <c r="B42" s="7" t="s">
        <v>32</v>
      </c>
      <c r="C42" s="7" t="s">
        <v>34</v>
      </c>
      <c r="D42" s="9"/>
      <c r="E42" s="10" t="s">
        <v>19</v>
      </c>
      <c r="F42" s="14">
        <v>1.0320453000000001</v>
      </c>
      <c r="G42" s="9">
        <v>1560</v>
      </c>
      <c r="H42" s="7"/>
      <c r="I42" s="7">
        <f t="shared" si="0"/>
        <v>0</v>
      </c>
      <c r="J42" s="7"/>
    </row>
    <row r="43" spans="1:10" x14ac:dyDescent="0.35">
      <c r="A43" s="5">
        <v>40</v>
      </c>
      <c r="B43" s="7" t="s">
        <v>32</v>
      </c>
      <c r="C43" s="7" t="s">
        <v>35</v>
      </c>
      <c r="D43" s="9"/>
      <c r="E43" s="10" t="s">
        <v>19</v>
      </c>
      <c r="F43" s="14">
        <v>1.6406874</v>
      </c>
      <c r="G43" s="9">
        <v>390</v>
      </c>
      <c r="H43" s="7"/>
      <c r="I43" s="7">
        <f t="shared" si="0"/>
        <v>0</v>
      </c>
      <c r="J43" s="7"/>
    </row>
    <row r="44" spans="1:10" x14ac:dyDescent="0.35">
      <c r="A44" s="5">
        <v>41</v>
      </c>
      <c r="B44" s="7" t="s">
        <v>32</v>
      </c>
      <c r="C44" s="7" t="s">
        <v>38</v>
      </c>
      <c r="D44" s="9"/>
      <c r="E44" s="10" t="s">
        <v>19</v>
      </c>
      <c r="F44" s="14">
        <v>1.9405979999999998</v>
      </c>
      <c r="G44" s="9">
        <v>1690</v>
      </c>
      <c r="H44" s="7"/>
      <c r="I44" s="7">
        <f t="shared" si="0"/>
        <v>0</v>
      </c>
      <c r="J44" s="7"/>
    </row>
    <row r="45" spans="1:10" x14ac:dyDescent="0.35">
      <c r="A45" s="5">
        <v>42</v>
      </c>
      <c r="B45" s="7" t="s">
        <v>32</v>
      </c>
      <c r="C45" s="7" t="s">
        <v>39</v>
      </c>
      <c r="D45" s="9"/>
      <c r="E45" s="10" t="s">
        <v>19</v>
      </c>
      <c r="F45" s="14">
        <v>2.6462700000000003</v>
      </c>
      <c r="G45" s="9">
        <v>286</v>
      </c>
      <c r="H45" s="7"/>
      <c r="I45" s="7">
        <f t="shared" si="0"/>
        <v>0</v>
      </c>
      <c r="J45" s="7"/>
    </row>
    <row r="46" spans="1:10" x14ac:dyDescent="0.35">
      <c r="A46" s="5">
        <v>43</v>
      </c>
      <c r="B46" s="7" t="s">
        <v>32</v>
      </c>
      <c r="C46" s="7" t="s">
        <v>40</v>
      </c>
      <c r="D46" s="9"/>
      <c r="E46" s="10" t="s">
        <v>19</v>
      </c>
      <c r="F46" s="14">
        <v>3.0873149999999998</v>
      </c>
      <c r="G46" s="9">
        <v>390</v>
      </c>
      <c r="H46" s="7"/>
      <c r="I46" s="7">
        <f t="shared" si="0"/>
        <v>0</v>
      </c>
      <c r="J46" s="7"/>
    </row>
    <row r="47" spans="1:10" x14ac:dyDescent="0.35">
      <c r="A47" s="5">
        <v>44</v>
      </c>
      <c r="B47" s="7" t="s">
        <v>32</v>
      </c>
      <c r="C47" s="7" t="s">
        <v>41</v>
      </c>
      <c r="D47" s="9"/>
      <c r="E47" s="10" t="s">
        <v>19</v>
      </c>
      <c r="F47" s="14">
        <v>0.264627</v>
      </c>
      <c r="G47" s="9">
        <v>5070</v>
      </c>
      <c r="H47" s="7"/>
      <c r="I47" s="7">
        <f t="shared" si="0"/>
        <v>0</v>
      </c>
      <c r="J47" s="7"/>
    </row>
    <row r="48" spans="1:10" x14ac:dyDescent="0.35">
      <c r="A48" s="5">
        <v>45</v>
      </c>
      <c r="B48" s="7" t="s">
        <v>32</v>
      </c>
      <c r="C48" s="7" t="s">
        <v>42</v>
      </c>
      <c r="D48" s="9"/>
      <c r="E48" s="10" t="s">
        <v>19</v>
      </c>
      <c r="F48" s="14">
        <v>3.2196284999999998</v>
      </c>
      <c r="G48" s="9">
        <v>195</v>
      </c>
      <c r="H48" s="7"/>
      <c r="I48" s="7">
        <f t="shared" si="0"/>
        <v>0</v>
      </c>
      <c r="J48" s="7"/>
    </row>
    <row r="49" spans="1:10" x14ac:dyDescent="0.35">
      <c r="A49" s="5">
        <v>46</v>
      </c>
      <c r="B49" s="7" t="s">
        <v>32</v>
      </c>
      <c r="C49" s="7" t="s">
        <v>43</v>
      </c>
      <c r="D49" s="9"/>
      <c r="E49" s="10" t="s">
        <v>19</v>
      </c>
      <c r="F49" s="14">
        <v>2.6462700000000003</v>
      </c>
      <c r="G49" s="9">
        <v>39</v>
      </c>
      <c r="H49" s="7"/>
      <c r="I49" s="7">
        <f t="shared" si="0"/>
        <v>0</v>
      </c>
      <c r="J49" s="7"/>
    </row>
    <row r="50" spans="1:10" x14ac:dyDescent="0.35">
      <c r="A50" s="5">
        <v>47</v>
      </c>
      <c r="B50" s="7" t="s">
        <v>32</v>
      </c>
      <c r="C50" s="7" t="s">
        <v>45</v>
      </c>
      <c r="D50" s="9"/>
      <c r="E50" s="10" t="s">
        <v>19</v>
      </c>
      <c r="F50" s="14">
        <v>2.293434</v>
      </c>
      <c r="G50" s="9">
        <v>39</v>
      </c>
      <c r="H50" s="7"/>
      <c r="I50" s="7">
        <f t="shared" si="0"/>
        <v>0</v>
      </c>
      <c r="J50" s="7"/>
    </row>
    <row r="51" spans="1:10" x14ac:dyDescent="0.35">
      <c r="A51" s="5">
        <v>48</v>
      </c>
      <c r="B51" s="7" t="s">
        <v>32</v>
      </c>
      <c r="C51" s="7" t="s">
        <v>46</v>
      </c>
      <c r="D51" s="9"/>
      <c r="E51" s="10" t="s">
        <v>19</v>
      </c>
      <c r="F51" s="14">
        <v>2.205225</v>
      </c>
      <c r="G51" s="9">
        <v>3380</v>
      </c>
      <c r="H51" s="7"/>
      <c r="I51" s="7">
        <f t="shared" si="0"/>
        <v>0</v>
      </c>
      <c r="J51" s="7"/>
    </row>
    <row r="52" spans="1:10" x14ac:dyDescent="0.35">
      <c r="A52" s="5">
        <v>49</v>
      </c>
      <c r="B52" s="7" t="s">
        <v>32</v>
      </c>
      <c r="C52" s="7" t="s">
        <v>79</v>
      </c>
      <c r="D52" s="7"/>
      <c r="E52" s="10" t="s">
        <v>19</v>
      </c>
      <c r="F52" s="9">
        <v>3.9600000000000004</v>
      </c>
      <c r="G52" s="16">
        <v>130</v>
      </c>
      <c r="H52" s="7"/>
      <c r="I52" s="7">
        <f t="shared" si="0"/>
        <v>0</v>
      </c>
      <c r="J52" s="15"/>
    </row>
    <row r="53" spans="1:10" x14ac:dyDescent="0.35">
      <c r="A53" s="5">
        <v>50</v>
      </c>
      <c r="B53" s="7" t="s">
        <v>32</v>
      </c>
      <c r="C53" s="7" t="s">
        <v>80</v>
      </c>
      <c r="D53" s="7"/>
      <c r="E53" s="10" t="s">
        <v>19</v>
      </c>
      <c r="F53" s="9">
        <v>1.746</v>
      </c>
      <c r="G53" s="16">
        <v>130</v>
      </c>
      <c r="H53" s="7"/>
      <c r="I53" s="7">
        <f t="shared" si="0"/>
        <v>0</v>
      </c>
      <c r="J53" s="15"/>
    </row>
    <row r="54" spans="1:10" x14ac:dyDescent="0.35">
      <c r="A54" s="5">
        <v>51</v>
      </c>
      <c r="B54" s="7" t="s">
        <v>36</v>
      </c>
      <c r="C54" s="7" t="s">
        <v>81</v>
      </c>
      <c r="D54" s="7"/>
      <c r="E54" s="10" t="s">
        <v>19</v>
      </c>
      <c r="F54" s="9">
        <v>3.7800000000000002</v>
      </c>
      <c r="G54" s="16">
        <v>140.4</v>
      </c>
      <c r="H54" s="7"/>
      <c r="I54" s="7">
        <f t="shared" si="0"/>
        <v>0</v>
      </c>
      <c r="J54" s="15"/>
    </row>
    <row r="55" spans="1:10" x14ac:dyDescent="0.35">
      <c r="A55" s="5">
        <v>52</v>
      </c>
      <c r="B55" s="7" t="s">
        <v>82</v>
      </c>
      <c r="C55" s="7" t="s">
        <v>83</v>
      </c>
      <c r="D55" s="7"/>
      <c r="E55" s="10" t="s">
        <v>19</v>
      </c>
      <c r="F55" s="9">
        <v>0.63</v>
      </c>
      <c r="G55" s="16">
        <v>39</v>
      </c>
      <c r="H55" s="7"/>
      <c r="I55" s="7">
        <f t="shared" ref="I55:I65" si="1">G55*H55</f>
        <v>0</v>
      </c>
      <c r="J55" s="15"/>
    </row>
    <row r="56" spans="1:10" x14ac:dyDescent="0.35">
      <c r="A56" s="5">
        <v>53</v>
      </c>
      <c r="B56" s="7" t="s">
        <v>82</v>
      </c>
      <c r="C56" s="7" t="s">
        <v>84</v>
      </c>
      <c r="D56" s="7"/>
      <c r="E56" s="10" t="s">
        <v>19</v>
      </c>
      <c r="F56" s="9">
        <v>0.64800000000000002</v>
      </c>
      <c r="G56" s="16">
        <v>19.5</v>
      </c>
      <c r="H56" s="7"/>
      <c r="I56" s="7">
        <f t="shared" si="1"/>
        <v>0</v>
      </c>
      <c r="J56" s="15"/>
    </row>
    <row r="57" spans="1:10" x14ac:dyDescent="0.35">
      <c r="A57" s="5">
        <v>54</v>
      </c>
      <c r="B57" s="7" t="s">
        <v>47</v>
      </c>
      <c r="C57" s="7" t="s">
        <v>48</v>
      </c>
      <c r="D57" s="9"/>
      <c r="E57" s="10" t="s">
        <v>19</v>
      </c>
      <c r="F57" s="14">
        <v>2.028807</v>
      </c>
      <c r="G57" s="9">
        <v>1560</v>
      </c>
      <c r="H57" s="7"/>
      <c r="I57" s="7">
        <f t="shared" si="1"/>
        <v>0</v>
      </c>
      <c r="J57" s="7"/>
    </row>
    <row r="58" spans="1:10" x14ac:dyDescent="0.35">
      <c r="A58" s="5">
        <v>55</v>
      </c>
      <c r="B58" s="7" t="s">
        <v>36</v>
      </c>
      <c r="C58" s="7" t="s">
        <v>44</v>
      </c>
      <c r="D58" s="9"/>
      <c r="E58" s="10" t="s">
        <v>19</v>
      </c>
      <c r="F58" s="14">
        <v>10.144035000000001</v>
      </c>
      <c r="G58" s="9">
        <v>13</v>
      </c>
      <c r="H58" s="7"/>
      <c r="I58" s="7">
        <f t="shared" si="1"/>
        <v>0</v>
      </c>
      <c r="J58" s="7"/>
    </row>
    <row r="59" spans="1:10" x14ac:dyDescent="0.35">
      <c r="A59" s="5">
        <v>56</v>
      </c>
      <c r="B59" s="7" t="s">
        <v>36</v>
      </c>
      <c r="C59" s="7" t="s">
        <v>37</v>
      </c>
      <c r="D59" s="9"/>
      <c r="E59" s="10" t="s">
        <v>19</v>
      </c>
      <c r="F59" s="14">
        <v>0.44104500000000002</v>
      </c>
      <c r="G59" s="9">
        <v>11570</v>
      </c>
      <c r="H59" s="7"/>
      <c r="I59" s="7">
        <f t="shared" si="1"/>
        <v>0</v>
      </c>
      <c r="J59" s="7"/>
    </row>
    <row r="60" spans="1:10" x14ac:dyDescent="0.35">
      <c r="A60" s="5">
        <v>57</v>
      </c>
      <c r="B60" s="7" t="s">
        <v>36</v>
      </c>
      <c r="C60" s="7" t="s">
        <v>49</v>
      </c>
      <c r="D60" s="9"/>
      <c r="E60" s="10" t="s">
        <v>19</v>
      </c>
      <c r="F60" s="14">
        <v>2.205225</v>
      </c>
      <c r="G60" s="9">
        <v>52</v>
      </c>
      <c r="H60" s="7"/>
      <c r="I60" s="7">
        <f t="shared" si="1"/>
        <v>0</v>
      </c>
      <c r="J60" s="7"/>
    </row>
    <row r="61" spans="1:10" x14ac:dyDescent="0.35">
      <c r="A61" s="5">
        <v>58</v>
      </c>
      <c r="B61" s="7" t="s">
        <v>36</v>
      </c>
      <c r="C61" s="7" t="s">
        <v>50</v>
      </c>
      <c r="D61" s="9"/>
      <c r="E61" s="10" t="s">
        <v>19</v>
      </c>
      <c r="F61" s="14">
        <v>0.88209000000000004</v>
      </c>
      <c r="G61" s="9">
        <v>15080</v>
      </c>
      <c r="H61" s="7"/>
      <c r="I61" s="7">
        <f t="shared" si="1"/>
        <v>0</v>
      </c>
      <c r="J61" s="7"/>
    </row>
    <row r="62" spans="1:10" x14ac:dyDescent="0.35">
      <c r="A62" s="5">
        <v>59</v>
      </c>
      <c r="B62" s="7" t="s">
        <v>52</v>
      </c>
      <c r="C62" s="7" t="s">
        <v>105</v>
      </c>
      <c r="D62" s="9" t="s">
        <v>53</v>
      </c>
      <c r="E62" s="10" t="s">
        <v>19</v>
      </c>
      <c r="F62" s="14">
        <v>29.402999999999999</v>
      </c>
      <c r="G62" s="9">
        <v>429</v>
      </c>
      <c r="H62" s="7"/>
      <c r="I62" s="7">
        <f t="shared" si="1"/>
        <v>0</v>
      </c>
      <c r="J62" s="7"/>
    </row>
    <row r="63" spans="1:10" x14ac:dyDescent="0.35">
      <c r="A63" s="5">
        <v>60</v>
      </c>
      <c r="B63" s="7" t="s">
        <v>52</v>
      </c>
      <c r="C63" s="7" t="s">
        <v>106</v>
      </c>
      <c r="D63" s="9" t="s">
        <v>53</v>
      </c>
      <c r="E63" s="10" t="s">
        <v>19</v>
      </c>
      <c r="F63" s="14">
        <v>28.58</v>
      </c>
      <c r="G63" s="9">
        <v>429</v>
      </c>
      <c r="H63" s="7"/>
      <c r="I63" s="7">
        <f t="shared" si="1"/>
        <v>0</v>
      </c>
      <c r="J63" s="7"/>
    </row>
    <row r="64" spans="1:10" x14ac:dyDescent="0.35">
      <c r="A64" s="5">
        <v>61</v>
      </c>
      <c r="B64" s="7" t="s">
        <v>52</v>
      </c>
      <c r="C64" s="7" t="s">
        <v>107</v>
      </c>
      <c r="D64" s="9" t="s">
        <v>53</v>
      </c>
      <c r="E64" s="10" t="s">
        <v>19</v>
      </c>
      <c r="F64" s="14">
        <v>23.522400000000001</v>
      </c>
      <c r="G64" s="9">
        <v>390</v>
      </c>
      <c r="H64" s="7"/>
      <c r="I64" s="7">
        <f t="shared" si="1"/>
        <v>0</v>
      </c>
      <c r="J64" s="7"/>
    </row>
    <row r="65" spans="1:10" x14ac:dyDescent="0.35">
      <c r="A65" s="5">
        <v>62</v>
      </c>
      <c r="B65" s="7" t="s">
        <v>52</v>
      </c>
      <c r="C65" s="7" t="s">
        <v>51</v>
      </c>
      <c r="D65" s="9" t="s">
        <v>53</v>
      </c>
      <c r="E65" s="10" t="s">
        <v>19</v>
      </c>
      <c r="F65" s="14">
        <v>22.542300000000001</v>
      </c>
      <c r="G65" s="9">
        <v>390</v>
      </c>
      <c r="H65" s="7"/>
      <c r="I65" s="7">
        <f t="shared" si="1"/>
        <v>0</v>
      </c>
      <c r="J65" s="7"/>
    </row>
    <row r="66" spans="1:10" s="21" customFormat="1" ht="20" x14ac:dyDescent="0.35">
      <c r="A66" s="26" t="s">
        <v>26</v>
      </c>
      <c r="B66" s="27"/>
      <c r="C66" s="27"/>
      <c r="D66" s="27"/>
      <c r="E66" s="28"/>
      <c r="F66" s="17"/>
      <c r="G66" s="18"/>
      <c r="H66" s="19"/>
      <c r="I66" s="20">
        <f>SUM(I4:I65)</f>
        <v>0</v>
      </c>
      <c r="J66" s="19"/>
    </row>
    <row r="67" spans="1:10" s="22" customFormat="1" ht="20" x14ac:dyDescent="0.35">
      <c r="A67" s="22" t="s">
        <v>27</v>
      </c>
      <c r="F67" s="23"/>
    </row>
    <row r="68" spans="1:10" s="22" customFormat="1" ht="20" x14ac:dyDescent="0.35">
      <c r="A68" s="22" t="s">
        <v>28</v>
      </c>
      <c r="F68" s="23"/>
    </row>
    <row r="69" spans="1:10" ht="20" x14ac:dyDescent="0.35">
      <c r="A69" s="24" t="s">
        <v>56</v>
      </c>
    </row>
  </sheetData>
  <autoFilter ref="A3:F69" xr:uid="{00000000-0001-0000-0000-000000000000}"/>
  <mergeCells count="2">
    <mergeCell ref="A2:J2"/>
    <mergeCell ref="A66:E66"/>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2025-03-01T08:12:45Z</dcterms:created>
  <dcterms:modified xsi:type="dcterms:W3CDTF">2026-01-07T06:27:13Z</dcterms:modified>
</cp:coreProperties>
</file>